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15" yWindow="-15" windowWidth="28830" windowHeight="12405" tabRatio="631"/>
  </bookViews>
  <sheets>
    <sheet name="6" sheetId="119" r:id="rId1"/>
  </sheets>
  <definedNames>
    <definedName name="_xlnm._FilterDatabase" localSheetId="0" hidden="1">'6'!$A$19:$BW$19</definedName>
    <definedName name="_xlnm.Print_Area" localSheetId="0">'6'!$A$1:$BX$87</definedName>
  </definedNames>
  <calcPr calcId="125725"/>
</workbook>
</file>

<file path=xl/calcChain.xml><?xml version="1.0" encoding="utf-8"?>
<calcChain xmlns="http://schemas.openxmlformats.org/spreadsheetml/2006/main">
  <c r="E83" i="119"/>
  <c r="F83"/>
  <c r="G83"/>
  <c r="H83"/>
  <c r="I83"/>
  <c r="J83"/>
  <c r="K83"/>
  <c r="K26" s="1"/>
  <c r="L83"/>
  <c r="M83"/>
  <c r="N83"/>
  <c r="N56" s="1"/>
  <c r="N54" s="1"/>
  <c r="O83"/>
  <c r="P83"/>
  <c r="Q83"/>
  <c r="R83"/>
  <c r="S83"/>
  <c r="S26" s="1"/>
  <c r="T83"/>
  <c r="U83"/>
  <c r="V83"/>
  <c r="W83"/>
  <c r="W56" s="1"/>
  <c r="W54" s="1"/>
  <c r="X83"/>
  <c r="X26" s="1"/>
  <c r="Y83"/>
  <c r="Z83"/>
  <c r="Z26" s="1"/>
  <c r="AA83"/>
  <c r="AB83"/>
  <c r="AC83"/>
  <c r="AD83"/>
  <c r="AE83"/>
  <c r="AF83"/>
  <c r="AG83"/>
  <c r="AH83"/>
  <c r="AI83"/>
  <c r="AI56" s="1"/>
  <c r="AI54" s="1"/>
  <c r="AJ83"/>
  <c r="AK83"/>
  <c r="AL83"/>
  <c r="AL56" s="1"/>
  <c r="AL54" s="1"/>
  <c r="AM83"/>
  <c r="AM56" s="1"/>
  <c r="AM54" s="1"/>
  <c r="AN83"/>
  <c r="AO83"/>
  <c r="AP83"/>
  <c r="AQ83"/>
  <c r="AQ56" s="1"/>
  <c r="AQ54" s="1"/>
  <c r="AR83"/>
  <c r="AS83"/>
  <c r="AT83"/>
  <c r="AT26" s="1"/>
  <c r="AU83"/>
  <c r="AU26" s="1"/>
  <c r="AV83"/>
  <c r="AW83"/>
  <c r="AX83"/>
  <c r="AY83"/>
  <c r="AY26" s="1"/>
  <c r="AZ83"/>
  <c r="BA83"/>
  <c r="BB83"/>
  <c r="BC83"/>
  <c r="BC56" s="1"/>
  <c r="BC54" s="1"/>
  <c r="BD83"/>
  <c r="BE83"/>
  <c r="BF83"/>
  <c r="BG83"/>
  <c r="BG56" s="1"/>
  <c r="BG54" s="1"/>
  <c r="BH83"/>
  <c r="BH56" s="1"/>
  <c r="BH54" s="1"/>
  <c r="BI83"/>
  <c r="BJ83"/>
  <c r="BJ56" s="1"/>
  <c r="BJ54" s="1"/>
  <c r="BK83"/>
  <c r="BL83"/>
  <c r="BM83"/>
  <c r="BN83"/>
  <c r="BN26" s="1"/>
  <c r="BO83"/>
  <c r="BO26" s="1"/>
  <c r="BP83"/>
  <c r="BQ83"/>
  <c r="BR83"/>
  <c r="BR56" s="1"/>
  <c r="BR54" s="1"/>
  <c r="BS83"/>
  <c r="BT83"/>
  <c r="BT56" s="1"/>
  <c r="BT54" s="1"/>
  <c r="BU83"/>
  <c r="BV83"/>
  <c r="BV56" s="1"/>
  <c r="BV54" s="1"/>
  <c r="BW83"/>
  <c r="D83"/>
  <c r="D56" s="1"/>
  <c r="D54" s="1"/>
  <c r="BS56"/>
  <c r="BS54" s="1"/>
  <c r="BU56"/>
  <c r="BU54" s="1"/>
  <c r="BW56"/>
  <c r="BW54" s="1"/>
  <c r="BR23"/>
  <c r="BS23"/>
  <c r="BT23"/>
  <c r="BU23"/>
  <c r="BV23"/>
  <c r="BW23"/>
  <c r="BR24"/>
  <c r="BS24"/>
  <c r="BT24"/>
  <c r="BU24"/>
  <c r="BV24"/>
  <c r="BW24"/>
  <c r="BR25"/>
  <c r="BS25"/>
  <c r="BT25"/>
  <c r="BU25"/>
  <c r="BV25"/>
  <c r="BW25"/>
  <c r="BS26"/>
  <c r="BU26"/>
  <c r="BW26"/>
  <c r="BR29"/>
  <c r="BV29"/>
  <c r="BR32"/>
  <c r="BS32"/>
  <c r="BS29" s="1"/>
  <c r="BT32"/>
  <c r="BT29" s="1"/>
  <c r="BU32"/>
  <c r="BU29" s="1"/>
  <c r="BU28" s="1"/>
  <c r="BV32"/>
  <c r="BW32"/>
  <c r="BW29" s="1"/>
  <c r="BR33"/>
  <c r="BS33"/>
  <c r="BT33"/>
  <c r="BU33"/>
  <c r="BV33"/>
  <c r="BW33"/>
  <c r="BU36"/>
  <c r="BW36"/>
  <c r="BR37"/>
  <c r="BS37"/>
  <c r="BT37"/>
  <c r="BT36" s="1"/>
  <c r="BU37"/>
  <c r="BV37"/>
  <c r="BV36" s="1"/>
  <c r="BW37"/>
  <c r="BR41"/>
  <c r="BS41"/>
  <c r="BT41"/>
  <c r="BU41"/>
  <c r="BV41"/>
  <c r="BW41"/>
  <c r="BR45"/>
  <c r="BS45"/>
  <c r="BT45"/>
  <c r="BU45"/>
  <c r="BV45"/>
  <c r="BW45"/>
  <c r="BR50"/>
  <c r="BS50"/>
  <c r="BT50"/>
  <c r="BU50"/>
  <c r="BV50"/>
  <c r="BV49" s="1"/>
  <c r="BW50"/>
  <c r="BF56"/>
  <c r="BF54" s="1"/>
  <c r="BI56"/>
  <c r="BI54" s="1"/>
  <c r="BK56"/>
  <c r="BK54" s="1"/>
  <c r="BF23"/>
  <c r="BG23"/>
  <c r="BH23"/>
  <c r="BI23"/>
  <c r="BJ23"/>
  <c r="BK23"/>
  <c r="BF24"/>
  <c r="BG24"/>
  <c r="BH24"/>
  <c r="BI24"/>
  <c r="BJ24"/>
  <c r="BK24"/>
  <c r="BF25"/>
  <c r="BG25"/>
  <c r="BH25"/>
  <c r="BI25"/>
  <c r="BJ25"/>
  <c r="BK25"/>
  <c r="BF26"/>
  <c r="BI26"/>
  <c r="BK26"/>
  <c r="BI29"/>
  <c r="BJ29"/>
  <c r="BF32"/>
  <c r="BF29" s="1"/>
  <c r="BG32"/>
  <c r="BG29" s="1"/>
  <c r="BH32"/>
  <c r="BH29" s="1"/>
  <c r="BI32"/>
  <c r="BJ32"/>
  <c r="BK32"/>
  <c r="BK29" s="1"/>
  <c r="BF33"/>
  <c r="BG33"/>
  <c r="BH33"/>
  <c r="BI33"/>
  <c r="BJ33"/>
  <c r="BK33"/>
  <c r="BF37"/>
  <c r="BF36" s="1"/>
  <c r="BG37"/>
  <c r="BH37"/>
  <c r="BI37"/>
  <c r="BI36" s="1"/>
  <c r="BJ37"/>
  <c r="BK37"/>
  <c r="BF41"/>
  <c r="BG41"/>
  <c r="BG36" s="1"/>
  <c r="BH41"/>
  <c r="BH36" s="1"/>
  <c r="BI41"/>
  <c r="BJ41"/>
  <c r="BK41"/>
  <c r="BF45"/>
  <c r="BG45"/>
  <c r="BH45"/>
  <c r="BI45"/>
  <c r="BJ45"/>
  <c r="BK45"/>
  <c r="BF49"/>
  <c r="BF50"/>
  <c r="BG50"/>
  <c r="BH50"/>
  <c r="BI50"/>
  <c r="BI49" s="1"/>
  <c r="BJ50"/>
  <c r="BJ49" s="1"/>
  <c r="BK50"/>
  <c r="BK49" s="1"/>
  <c r="AT66"/>
  <c r="AT56" s="1"/>
  <c r="AT54" s="1"/>
  <c r="AU66"/>
  <c r="AV66"/>
  <c r="AW66"/>
  <c r="AX66"/>
  <c r="AY66"/>
  <c r="AT75"/>
  <c r="AU75"/>
  <c r="AU56" s="1"/>
  <c r="AU54" s="1"/>
  <c r="AV75"/>
  <c r="AV56" s="1"/>
  <c r="AV54" s="1"/>
  <c r="AW75"/>
  <c r="AX75"/>
  <c r="AY75"/>
  <c r="AT78"/>
  <c r="AU78"/>
  <c r="AU23" s="1"/>
  <c r="AV78"/>
  <c r="AW78"/>
  <c r="AW23" s="1"/>
  <c r="AX78"/>
  <c r="AX56" s="1"/>
  <c r="AX54" s="1"/>
  <c r="AY78"/>
  <c r="AW56"/>
  <c r="AW54" s="1"/>
  <c r="AY56"/>
  <c r="AY54" s="1"/>
  <c r="AT23"/>
  <c r="AV23"/>
  <c r="AX23"/>
  <c r="AY23"/>
  <c r="AT24"/>
  <c r="AU24"/>
  <c r="AV24"/>
  <c r="AW24"/>
  <c r="AX24"/>
  <c r="AY24"/>
  <c r="AT25"/>
  <c r="AU25"/>
  <c r="AV25"/>
  <c r="AW25"/>
  <c r="AX25"/>
  <c r="AY25"/>
  <c r="AV26"/>
  <c r="AW26"/>
  <c r="AX26"/>
  <c r="AT29"/>
  <c r="AX29"/>
  <c r="AT32"/>
  <c r="AU32"/>
  <c r="AU29" s="1"/>
  <c r="AV32"/>
  <c r="AV29" s="1"/>
  <c r="AW32"/>
  <c r="AW29" s="1"/>
  <c r="AX32"/>
  <c r="AY32"/>
  <c r="AY29" s="1"/>
  <c r="AT33"/>
  <c r="AU33"/>
  <c r="AV33"/>
  <c r="AW33"/>
  <c r="AX33"/>
  <c r="AY33"/>
  <c r="AT37"/>
  <c r="AT36" s="1"/>
  <c r="AU37"/>
  <c r="AV37"/>
  <c r="AW37"/>
  <c r="AX37"/>
  <c r="AX36" s="1"/>
  <c r="AY37"/>
  <c r="AY36" s="1"/>
  <c r="AT41"/>
  <c r="AU41"/>
  <c r="AV41"/>
  <c r="AV36" s="1"/>
  <c r="AW41"/>
  <c r="AX41"/>
  <c r="AY41"/>
  <c r="AT45"/>
  <c r="AU45"/>
  <c r="AV45"/>
  <c r="AW45"/>
  <c r="AX45"/>
  <c r="AY45"/>
  <c r="AT50"/>
  <c r="AT49" s="1"/>
  <c r="AU50"/>
  <c r="AU49" s="1"/>
  <c r="AV50"/>
  <c r="AW50"/>
  <c r="AW49" s="1"/>
  <c r="AX50"/>
  <c r="AY50"/>
  <c r="AH56"/>
  <c r="AH54" s="1"/>
  <c r="AJ56"/>
  <c r="AJ54" s="1"/>
  <c r="AK56"/>
  <c r="AK54" s="1"/>
  <c r="AH23"/>
  <c r="AI23"/>
  <c r="AJ23"/>
  <c r="AK23"/>
  <c r="AL23"/>
  <c r="AM23"/>
  <c r="AH24"/>
  <c r="AI24"/>
  <c r="AJ24"/>
  <c r="AK24"/>
  <c r="AL24"/>
  <c r="AM24"/>
  <c r="AH25"/>
  <c r="AI25"/>
  <c r="AJ25"/>
  <c r="AK25"/>
  <c r="AL25"/>
  <c r="AM25"/>
  <c r="AH26"/>
  <c r="AJ26"/>
  <c r="AK26"/>
  <c r="AH32"/>
  <c r="AH29" s="1"/>
  <c r="AI32"/>
  <c r="AI29" s="1"/>
  <c r="AJ32"/>
  <c r="AJ29" s="1"/>
  <c r="AJ28" s="1"/>
  <c r="AK32"/>
  <c r="AK29" s="1"/>
  <c r="AL32"/>
  <c r="AL29" s="1"/>
  <c r="AM32"/>
  <c r="AM29" s="1"/>
  <c r="AH33"/>
  <c r="AI33"/>
  <c r="AJ33"/>
  <c r="AK33"/>
  <c r="AL33"/>
  <c r="AM33"/>
  <c r="AH36"/>
  <c r="AH37"/>
  <c r="AI37"/>
  <c r="AI36" s="1"/>
  <c r="AJ37"/>
  <c r="AJ36" s="1"/>
  <c r="AK37"/>
  <c r="AL37"/>
  <c r="AM37"/>
  <c r="AM36" s="1"/>
  <c r="AH41"/>
  <c r="AI41"/>
  <c r="AJ41"/>
  <c r="AK41"/>
  <c r="AL41"/>
  <c r="AM41"/>
  <c r="AH45"/>
  <c r="AI45"/>
  <c r="AJ45"/>
  <c r="AK45"/>
  <c r="AL45"/>
  <c r="AM45"/>
  <c r="AH50"/>
  <c r="AI50"/>
  <c r="AJ50"/>
  <c r="AJ49" s="1"/>
  <c r="AK50"/>
  <c r="AL50"/>
  <c r="AL49" s="1"/>
  <c r="AM50"/>
  <c r="E51"/>
  <c r="F51"/>
  <c r="G51"/>
  <c r="H51"/>
  <c r="I51"/>
  <c r="J51"/>
  <c r="K51"/>
  <c r="L51"/>
  <c r="M51"/>
  <c r="N51"/>
  <c r="O51"/>
  <c r="P51"/>
  <c r="Q51"/>
  <c r="R51"/>
  <c r="S51"/>
  <c r="T51"/>
  <c r="U51"/>
  <c r="W51"/>
  <c r="X51"/>
  <c r="Y51"/>
  <c r="Z51"/>
  <c r="AA51"/>
  <c r="AB51"/>
  <c r="AC51"/>
  <c r="AD51"/>
  <c r="AE51"/>
  <c r="AF51"/>
  <c r="AG51"/>
  <c r="AI51"/>
  <c r="AJ51"/>
  <c r="AK51"/>
  <c r="AL51"/>
  <c r="AM51"/>
  <c r="AO51"/>
  <c r="AP51"/>
  <c r="AQ51"/>
  <c r="AR51"/>
  <c r="AS51"/>
  <c r="AT51"/>
  <c r="AU51"/>
  <c r="AV51"/>
  <c r="AW51"/>
  <c r="AX51"/>
  <c r="AX49" s="1"/>
  <c r="AY51"/>
  <c r="AZ51"/>
  <c r="BA51"/>
  <c r="BB51"/>
  <c r="BC51"/>
  <c r="BD51"/>
  <c r="BE51"/>
  <c r="BF51"/>
  <c r="BG51"/>
  <c r="BH51"/>
  <c r="BI51"/>
  <c r="BJ51"/>
  <c r="BK51"/>
  <c r="BL51"/>
  <c r="BM51"/>
  <c r="BN51"/>
  <c r="BO51"/>
  <c r="BP51"/>
  <c r="BQ51"/>
  <c r="BR51"/>
  <c r="BR49" s="1"/>
  <c r="BS51"/>
  <c r="BT51"/>
  <c r="BU51"/>
  <c r="BV51"/>
  <c r="BW51"/>
  <c r="BW49" s="1"/>
  <c r="D51"/>
  <c r="AA78"/>
  <c r="Z78"/>
  <c r="Y78"/>
  <c r="Y23" s="1"/>
  <c r="X78"/>
  <c r="X23" s="1"/>
  <c r="W78"/>
  <c r="V78"/>
  <c r="AA75"/>
  <c r="Z75"/>
  <c r="Y75"/>
  <c r="X75"/>
  <c r="W75"/>
  <c r="V75"/>
  <c r="AA66"/>
  <c r="Z66"/>
  <c r="Y66"/>
  <c r="X66"/>
  <c r="W66"/>
  <c r="V66"/>
  <c r="AA56"/>
  <c r="AA54" s="1"/>
  <c r="Z56"/>
  <c r="Z54" s="1"/>
  <c r="Y56"/>
  <c r="Y54" s="1"/>
  <c r="V49"/>
  <c r="AA50"/>
  <c r="Z50"/>
  <c r="Z49" s="1"/>
  <c r="Y50"/>
  <c r="Y49" s="1"/>
  <c r="X50"/>
  <c r="W50"/>
  <c r="V50"/>
  <c r="X49"/>
  <c r="AA45"/>
  <c r="Z45"/>
  <c r="Y45"/>
  <c r="X45"/>
  <c r="W45"/>
  <c r="V45"/>
  <c r="AA41"/>
  <c r="Z41"/>
  <c r="Y41"/>
  <c r="X41"/>
  <c r="W41"/>
  <c r="V41"/>
  <c r="AA37"/>
  <c r="Z37"/>
  <c r="Y37"/>
  <c r="Y36" s="1"/>
  <c r="X37"/>
  <c r="X36" s="1"/>
  <c r="W37"/>
  <c r="W36" s="1"/>
  <c r="V37"/>
  <c r="V36"/>
  <c r="AA33"/>
  <c r="Z33"/>
  <c r="Y33"/>
  <c r="X33"/>
  <c r="W33"/>
  <c r="V33"/>
  <c r="AA32"/>
  <c r="Z32"/>
  <c r="Z29" s="1"/>
  <c r="Y32"/>
  <c r="Y29" s="1"/>
  <c r="X32"/>
  <c r="X29" s="1"/>
  <c r="W32"/>
  <c r="W29" s="1"/>
  <c r="W28" s="1"/>
  <c r="V32"/>
  <c r="V29" s="1"/>
  <c r="V28" s="1"/>
  <c r="AA29"/>
  <c r="AA26"/>
  <c r="Y26"/>
  <c r="W26"/>
  <c r="V26"/>
  <c r="AA25"/>
  <c r="Z25"/>
  <c r="Y25"/>
  <c r="X25"/>
  <c r="W25"/>
  <c r="V25"/>
  <c r="AA24"/>
  <c r="Z24"/>
  <c r="Y24"/>
  <c r="X24"/>
  <c r="W24"/>
  <c r="V24"/>
  <c r="AA23"/>
  <c r="Z23"/>
  <c r="W23"/>
  <c r="V23"/>
  <c r="E66"/>
  <c r="F66"/>
  <c r="G66"/>
  <c r="H66"/>
  <c r="I66"/>
  <c r="J66"/>
  <c r="K66"/>
  <c r="L66"/>
  <c r="L56" s="1"/>
  <c r="L54" s="1"/>
  <c r="M66"/>
  <c r="N66"/>
  <c r="O66"/>
  <c r="P66"/>
  <c r="Q66"/>
  <c r="R66"/>
  <c r="S66"/>
  <c r="T66"/>
  <c r="T56" s="1"/>
  <c r="T54" s="1"/>
  <c r="U66"/>
  <c r="AB66"/>
  <c r="AC66"/>
  <c r="AD66"/>
  <c r="AE66"/>
  <c r="AF66"/>
  <c r="AG66"/>
  <c r="AN66"/>
  <c r="AN56" s="1"/>
  <c r="AN54" s="1"/>
  <c r="AO66"/>
  <c r="AP66"/>
  <c r="AQ66"/>
  <c r="AR66"/>
  <c r="AS66"/>
  <c r="AZ66"/>
  <c r="BA66"/>
  <c r="BB66"/>
  <c r="BB56" s="1"/>
  <c r="BB54" s="1"/>
  <c r="BC66"/>
  <c r="BD66"/>
  <c r="BE66"/>
  <c r="BL66"/>
  <c r="BM66"/>
  <c r="BN66"/>
  <c r="BO66"/>
  <c r="BP66"/>
  <c r="BP56" s="1"/>
  <c r="BP54" s="1"/>
  <c r="BQ66"/>
  <c r="E75"/>
  <c r="F75"/>
  <c r="G75"/>
  <c r="H75"/>
  <c r="I75"/>
  <c r="I56" s="1"/>
  <c r="I54" s="1"/>
  <c r="J75"/>
  <c r="K75"/>
  <c r="K56" s="1"/>
  <c r="K54" s="1"/>
  <c r="L75"/>
  <c r="M75"/>
  <c r="N75"/>
  <c r="O75"/>
  <c r="P75"/>
  <c r="Q75"/>
  <c r="Q56" s="1"/>
  <c r="Q54" s="1"/>
  <c r="R75"/>
  <c r="S75"/>
  <c r="S56" s="1"/>
  <c r="S54" s="1"/>
  <c r="T75"/>
  <c r="U75"/>
  <c r="AB75"/>
  <c r="AC75"/>
  <c r="AD75"/>
  <c r="AE75"/>
  <c r="AE56" s="1"/>
  <c r="AE54" s="1"/>
  <c r="AF75"/>
  <c r="AG75"/>
  <c r="AG56" s="1"/>
  <c r="AG54" s="1"/>
  <c r="AN75"/>
  <c r="AO75"/>
  <c r="AP75"/>
  <c r="AQ75"/>
  <c r="AR75"/>
  <c r="AS75"/>
  <c r="AS56" s="1"/>
  <c r="AS54" s="1"/>
  <c r="AZ75"/>
  <c r="BA75"/>
  <c r="BA56" s="1"/>
  <c r="BA54" s="1"/>
  <c r="BB75"/>
  <c r="BC75"/>
  <c r="BD75"/>
  <c r="BE75"/>
  <c r="BL75"/>
  <c r="BM75"/>
  <c r="BM56" s="1"/>
  <c r="BM54" s="1"/>
  <c r="BN75"/>
  <c r="BO75"/>
  <c r="BO56" s="1"/>
  <c r="BO54" s="1"/>
  <c r="BP75"/>
  <c r="BQ75"/>
  <c r="E78"/>
  <c r="E23" s="1"/>
  <c r="F78"/>
  <c r="F23" s="1"/>
  <c r="G78"/>
  <c r="G23" s="1"/>
  <c r="H78"/>
  <c r="I78"/>
  <c r="J78"/>
  <c r="J23" s="1"/>
  <c r="K78"/>
  <c r="K23" s="1"/>
  <c r="L78"/>
  <c r="M78"/>
  <c r="M23" s="1"/>
  <c r="N78"/>
  <c r="N23" s="1"/>
  <c r="O78"/>
  <c r="O23" s="1"/>
  <c r="P78"/>
  <c r="Q78"/>
  <c r="R78"/>
  <c r="R23" s="1"/>
  <c r="S78"/>
  <c r="S23" s="1"/>
  <c r="T78"/>
  <c r="U78"/>
  <c r="U23" s="1"/>
  <c r="AB78"/>
  <c r="AB23" s="1"/>
  <c r="AC78"/>
  <c r="AC23" s="1"/>
  <c r="AD78"/>
  <c r="AE78"/>
  <c r="AF78"/>
  <c r="AF23" s="1"/>
  <c r="AG78"/>
  <c r="AG23" s="1"/>
  <c r="AN78"/>
  <c r="AO78"/>
  <c r="AO23" s="1"/>
  <c r="AP78"/>
  <c r="AP23" s="1"/>
  <c r="AQ78"/>
  <c r="AQ23" s="1"/>
  <c r="AR78"/>
  <c r="AR56" s="1"/>
  <c r="AR54" s="1"/>
  <c r="AS78"/>
  <c r="AZ78"/>
  <c r="AZ23" s="1"/>
  <c r="BA78"/>
  <c r="BA23" s="1"/>
  <c r="BB78"/>
  <c r="BC78"/>
  <c r="BC23" s="1"/>
  <c r="BD78"/>
  <c r="BD23" s="1"/>
  <c r="BE78"/>
  <c r="BL78"/>
  <c r="BM78"/>
  <c r="BN78"/>
  <c r="BN23" s="1"/>
  <c r="BO78"/>
  <c r="BO23" s="1"/>
  <c r="BP78"/>
  <c r="BQ78"/>
  <c r="BQ23" s="1"/>
  <c r="D78"/>
  <c r="D23" s="1"/>
  <c r="D75"/>
  <c r="D66"/>
  <c r="F56"/>
  <c r="F54" s="1"/>
  <c r="G56"/>
  <c r="G54" s="1"/>
  <c r="M56"/>
  <c r="M54" s="1"/>
  <c r="O56"/>
  <c r="O54" s="1"/>
  <c r="U56"/>
  <c r="U54" s="1"/>
  <c r="AB56"/>
  <c r="AB54" s="1"/>
  <c r="AC56"/>
  <c r="AC54" s="1"/>
  <c r="AO56"/>
  <c r="AO54" s="1"/>
  <c r="AP56"/>
  <c r="AP54" s="1"/>
  <c r="BD56"/>
  <c r="BD54" s="1"/>
  <c r="BE56"/>
  <c r="BE54" s="1"/>
  <c r="BQ56"/>
  <c r="BQ54" s="1"/>
  <c r="E56"/>
  <c r="E54" s="1"/>
  <c r="I23"/>
  <c r="L23"/>
  <c r="Q23"/>
  <c r="T23"/>
  <c r="AE23"/>
  <c r="AN23"/>
  <c r="AS23"/>
  <c r="BB23"/>
  <c r="BE23"/>
  <c r="BM23"/>
  <c r="BP23"/>
  <c r="E24"/>
  <c r="F24"/>
  <c r="G24"/>
  <c r="H24"/>
  <c r="I24"/>
  <c r="J24"/>
  <c r="K24"/>
  <c r="L24"/>
  <c r="M24"/>
  <c r="N24"/>
  <c r="O24"/>
  <c r="P24"/>
  <c r="Q24"/>
  <c r="R24"/>
  <c r="S24"/>
  <c r="T24"/>
  <c r="U24"/>
  <c r="AB24"/>
  <c r="AC24"/>
  <c r="AD24"/>
  <c r="AE24"/>
  <c r="AF24"/>
  <c r="AG24"/>
  <c r="AN24"/>
  <c r="AO24"/>
  <c r="AP24"/>
  <c r="AQ24"/>
  <c r="AR24"/>
  <c r="AS24"/>
  <c r="AZ24"/>
  <c r="BA24"/>
  <c r="BB24"/>
  <c r="BC24"/>
  <c r="BD24"/>
  <c r="BE24"/>
  <c r="BL24"/>
  <c r="BM24"/>
  <c r="BN24"/>
  <c r="BO24"/>
  <c r="BP24"/>
  <c r="BQ24"/>
  <c r="E25"/>
  <c r="F25"/>
  <c r="G25"/>
  <c r="H25"/>
  <c r="I25"/>
  <c r="J25"/>
  <c r="K25"/>
  <c r="L25"/>
  <c r="M25"/>
  <c r="N25"/>
  <c r="O25"/>
  <c r="P25"/>
  <c r="Q25"/>
  <c r="R25"/>
  <c r="S25"/>
  <c r="T25"/>
  <c r="U25"/>
  <c r="AB25"/>
  <c r="AC25"/>
  <c r="AD25"/>
  <c r="AE25"/>
  <c r="AF25"/>
  <c r="AG25"/>
  <c r="AN25"/>
  <c r="AO25"/>
  <c r="AP25"/>
  <c r="AQ25"/>
  <c r="AR25"/>
  <c r="AS25"/>
  <c r="AZ25"/>
  <c r="BA25"/>
  <c r="BB25"/>
  <c r="BC25"/>
  <c r="BD25"/>
  <c r="BE25"/>
  <c r="BL25"/>
  <c r="BM25"/>
  <c r="BN25"/>
  <c r="BO25"/>
  <c r="BP25"/>
  <c r="BQ25"/>
  <c r="E26"/>
  <c r="F26"/>
  <c r="G26"/>
  <c r="H26"/>
  <c r="I26"/>
  <c r="J26"/>
  <c r="L26"/>
  <c r="M26"/>
  <c r="N26"/>
  <c r="O26"/>
  <c r="P26"/>
  <c r="Q26"/>
  <c r="R26"/>
  <c r="T26"/>
  <c r="U26"/>
  <c r="AB26"/>
  <c r="AC26"/>
  <c r="AD26"/>
  <c r="AE26"/>
  <c r="AF26"/>
  <c r="AG26"/>
  <c r="AN26"/>
  <c r="AO26"/>
  <c r="AP26"/>
  <c r="AQ26"/>
  <c r="AR26"/>
  <c r="AS26"/>
  <c r="AZ26"/>
  <c r="BA26"/>
  <c r="BB26"/>
  <c r="BC26"/>
  <c r="BD26"/>
  <c r="BE26"/>
  <c r="BL26"/>
  <c r="BM26"/>
  <c r="BP26"/>
  <c r="BQ26"/>
  <c r="E32"/>
  <c r="E29" s="1"/>
  <c r="F32"/>
  <c r="F29" s="1"/>
  <c r="G32"/>
  <c r="G29" s="1"/>
  <c r="H32"/>
  <c r="H29" s="1"/>
  <c r="I32"/>
  <c r="I29" s="1"/>
  <c r="J32"/>
  <c r="J29" s="1"/>
  <c r="K32"/>
  <c r="K29" s="1"/>
  <c r="L32"/>
  <c r="L29" s="1"/>
  <c r="M32"/>
  <c r="M29" s="1"/>
  <c r="N32"/>
  <c r="N29" s="1"/>
  <c r="O32"/>
  <c r="O29" s="1"/>
  <c r="P32"/>
  <c r="P29" s="1"/>
  <c r="Q32"/>
  <c r="Q29" s="1"/>
  <c r="R32"/>
  <c r="R29" s="1"/>
  <c r="S32"/>
  <c r="S29" s="1"/>
  <c r="T32"/>
  <c r="T29" s="1"/>
  <c r="U32"/>
  <c r="U29" s="1"/>
  <c r="AB32"/>
  <c r="AB29" s="1"/>
  <c r="AC32"/>
  <c r="AC29" s="1"/>
  <c r="AD32"/>
  <c r="AD29" s="1"/>
  <c r="AE32"/>
  <c r="AE29" s="1"/>
  <c r="AF32"/>
  <c r="AF29" s="1"/>
  <c r="AG32"/>
  <c r="AG29" s="1"/>
  <c r="AN32"/>
  <c r="AN29" s="1"/>
  <c r="AO32"/>
  <c r="AO29" s="1"/>
  <c r="AP32"/>
  <c r="AP29" s="1"/>
  <c r="AQ32"/>
  <c r="AQ29" s="1"/>
  <c r="AR32"/>
  <c r="AR29" s="1"/>
  <c r="AS32"/>
  <c r="AS29" s="1"/>
  <c r="AZ32"/>
  <c r="AZ29" s="1"/>
  <c r="BA32"/>
  <c r="BA29" s="1"/>
  <c r="BB32"/>
  <c r="BB29" s="1"/>
  <c r="BC32"/>
  <c r="BC29" s="1"/>
  <c r="BD32"/>
  <c r="BD29" s="1"/>
  <c r="BE32"/>
  <c r="BE29" s="1"/>
  <c r="BL32"/>
  <c r="BL29" s="1"/>
  <c r="BM32"/>
  <c r="BM29" s="1"/>
  <c r="BN32"/>
  <c r="BN29" s="1"/>
  <c r="BO32"/>
  <c r="BO29" s="1"/>
  <c r="BP32"/>
  <c r="BP29" s="1"/>
  <c r="BQ32"/>
  <c r="BQ29" s="1"/>
  <c r="E33"/>
  <c r="F33"/>
  <c r="G33"/>
  <c r="H33"/>
  <c r="I33"/>
  <c r="J33"/>
  <c r="K33"/>
  <c r="L33"/>
  <c r="M33"/>
  <c r="N33"/>
  <c r="O33"/>
  <c r="P33"/>
  <c r="Q33"/>
  <c r="R33"/>
  <c r="S33"/>
  <c r="T33"/>
  <c r="U33"/>
  <c r="AB33"/>
  <c r="AC33"/>
  <c r="AD33"/>
  <c r="AE33"/>
  <c r="AF33"/>
  <c r="AG33"/>
  <c r="AN33"/>
  <c r="AO33"/>
  <c r="AP33"/>
  <c r="AQ33"/>
  <c r="AR33"/>
  <c r="AS33"/>
  <c r="AZ33"/>
  <c r="BA33"/>
  <c r="BB33"/>
  <c r="BC33"/>
  <c r="BD33"/>
  <c r="BE33"/>
  <c r="BL33"/>
  <c r="BM33"/>
  <c r="BN33"/>
  <c r="BO33"/>
  <c r="BP33"/>
  <c r="BQ33"/>
  <c r="E37"/>
  <c r="F37"/>
  <c r="G37"/>
  <c r="H37"/>
  <c r="I37"/>
  <c r="J37"/>
  <c r="K37"/>
  <c r="L37"/>
  <c r="M37"/>
  <c r="N37"/>
  <c r="O37"/>
  <c r="P37"/>
  <c r="Q37"/>
  <c r="R37"/>
  <c r="S37"/>
  <c r="T37"/>
  <c r="U37"/>
  <c r="AB37"/>
  <c r="AC37"/>
  <c r="AD37"/>
  <c r="AE37"/>
  <c r="AF37"/>
  <c r="AG37"/>
  <c r="AN37"/>
  <c r="AO37"/>
  <c r="AP37"/>
  <c r="AQ37"/>
  <c r="AR37"/>
  <c r="AS37"/>
  <c r="AZ37"/>
  <c r="BA37"/>
  <c r="BB37"/>
  <c r="BC37"/>
  <c r="BD37"/>
  <c r="BE37"/>
  <c r="BL37"/>
  <c r="BM37"/>
  <c r="BN37"/>
  <c r="BO37"/>
  <c r="BP37"/>
  <c r="BQ37"/>
  <c r="E41"/>
  <c r="F41"/>
  <c r="G41"/>
  <c r="H41"/>
  <c r="I41"/>
  <c r="J41"/>
  <c r="K41"/>
  <c r="L41"/>
  <c r="M41"/>
  <c r="N41"/>
  <c r="O41"/>
  <c r="P41"/>
  <c r="Q41"/>
  <c r="R41"/>
  <c r="S41"/>
  <c r="T41"/>
  <c r="U41"/>
  <c r="AB41"/>
  <c r="AC41"/>
  <c r="AD41"/>
  <c r="AE41"/>
  <c r="AF41"/>
  <c r="AG41"/>
  <c r="AN41"/>
  <c r="AO41"/>
  <c r="AP41"/>
  <c r="AQ41"/>
  <c r="AR41"/>
  <c r="AS41"/>
  <c r="AZ41"/>
  <c r="BA41"/>
  <c r="BB41"/>
  <c r="BC41"/>
  <c r="BD41"/>
  <c r="BE41"/>
  <c r="BL41"/>
  <c r="BM41"/>
  <c r="BN41"/>
  <c r="BO41"/>
  <c r="BP41"/>
  <c r="BQ41"/>
  <c r="E45"/>
  <c r="F45"/>
  <c r="G45"/>
  <c r="H45"/>
  <c r="I45"/>
  <c r="J45"/>
  <c r="K45"/>
  <c r="L45"/>
  <c r="M45"/>
  <c r="N45"/>
  <c r="O45"/>
  <c r="P45"/>
  <c r="Q45"/>
  <c r="R45"/>
  <c r="S45"/>
  <c r="T45"/>
  <c r="U45"/>
  <c r="AB45"/>
  <c r="AC45"/>
  <c r="AD45"/>
  <c r="AE45"/>
  <c r="AF45"/>
  <c r="AG45"/>
  <c r="AN45"/>
  <c r="AO45"/>
  <c r="AP45"/>
  <c r="AQ45"/>
  <c r="AR45"/>
  <c r="AS45"/>
  <c r="AZ45"/>
  <c r="BA45"/>
  <c r="BB45"/>
  <c r="BC45"/>
  <c r="BD45"/>
  <c r="BE45"/>
  <c r="BL45"/>
  <c r="BM45"/>
  <c r="BN45"/>
  <c r="BO45"/>
  <c r="BP45"/>
  <c r="BQ45"/>
  <c r="E50"/>
  <c r="F50"/>
  <c r="G50"/>
  <c r="H50"/>
  <c r="I50"/>
  <c r="J50"/>
  <c r="K50"/>
  <c r="L50"/>
  <c r="M50"/>
  <c r="N50"/>
  <c r="O50"/>
  <c r="P50"/>
  <c r="Q50"/>
  <c r="R50"/>
  <c r="S50"/>
  <c r="T50"/>
  <c r="U50"/>
  <c r="AB50"/>
  <c r="AC50"/>
  <c r="AD50"/>
  <c r="AE50"/>
  <c r="AF50"/>
  <c r="AG50"/>
  <c r="AN50"/>
  <c r="AO50"/>
  <c r="AP50"/>
  <c r="AQ50"/>
  <c r="AR50"/>
  <c r="AS50"/>
  <c r="AZ50"/>
  <c r="BA50"/>
  <c r="BB50"/>
  <c r="BC50"/>
  <c r="BD50"/>
  <c r="BE50"/>
  <c r="BL50"/>
  <c r="BM50"/>
  <c r="BN50"/>
  <c r="BO50"/>
  <c r="BP50"/>
  <c r="BQ50"/>
  <c r="D50"/>
  <c r="D45"/>
  <c r="D41"/>
  <c r="D37"/>
  <c r="D33"/>
  <c r="D32"/>
  <c r="D29" s="1"/>
  <c r="D25"/>
  <c r="D24"/>
  <c r="AM26" l="1"/>
  <c r="BH26"/>
  <c r="BR26"/>
  <c r="X56"/>
  <c r="X54" s="1"/>
  <c r="X48" s="1"/>
  <c r="X22" s="1"/>
  <c r="BJ26"/>
  <c r="BT26"/>
  <c r="BL56"/>
  <c r="BL54" s="1"/>
  <c r="BL48" s="1"/>
  <c r="BL22" s="1"/>
  <c r="AD56"/>
  <c r="AD54" s="1"/>
  <c r="P56"/>
  <c r="P54" s="1"/>
  <c r="H56"/>
  <c r="H54" s="1"/>
  <c r="BN56"/>
  <c r="BN54" s="1"/>
  <c r="AZ56"/>
  <c r="AZ54" s="1"/>
  <c r="AF56"/>
  <c r="AF54" s="1"/>
  <c r="R56"/>
  <c r="R54" s="1"/>
  <c r="J56"/>
  <c r="J54" s="1"/>
  <c r="V56"/>
  <c r="V54" s="1"/>
  <c r="V48" s="1"/>
  <c r="AI26"/>
  <c r="BV26"/>
  <c r="AL26"/>
  <c r="BG26"/>
  <c r="D26"/>
  <c r="BI28"/>
  <c r="D36"/>
  <c r="BL23"/>
  <c r="Z48"/>
  <c r="Z22" s="1"/>
  <c r="AK36"/>
  <c r="AH28"/>
  <c r="AY49"/>
  <c r="AX28"/>
  <c r="BJ36"/>
  <c r="BG28"/>
  <c r="BU49"/>
  <c r="BR36"/>
  <c r="BR28" s="1"/>
  <c r="Y48"/>
  <c r="Y22" s="1"/>
  <c r="AI49"/>
  <c r="AI48" s="1"/>
  <c r="AI22" s="1"/>
  <c r="AL36"/>
  <c r="AI28"/>
  <c r="AW36"/>
  <c r="BK36"/>
  <c r="BK28" s="1"/>
  <c r="BK21" s="1"/>
  <c r="BS36"/>
  <c r="Y28"/>
  <c r="AA36"/>
  <c r="AU28"/>
  <c r="BG49"/>
  <c r="AR23"/>
  <c r="P23"/>
  <c r="AK49"/>
  <c r="AV28"/>
  <c r="BH49"/>
  <c r="BH48" s="1"/>
  <c r="BH22" s="1"/>
  <c r="BT28"/>
  <c r="AM49"/>
  <c r="AV49"/>
  <c r="AU36"/>
  <c r="BJ28"/>
  <c r="BW48"/>
  <c r="BW22" s="1"/>
  <c r="AY28"/>
  <c r="BS49"/>
  <c r="BS48" s="1"/>
  <c r="BS22" s="1"/>
  <c r="AD23"/>
  <c r="H23"/>
  <c r="BI48"/>
  <c r="BI22" s="1"/>
  <c r="BT49"/>
  <c r="BW28"/>
  <c r="BT48"/>
  <c r="BT22" s="1"/>
  <c r="BR48"/>
  <c r="BR22" s="1"/>
  <c r="BV48"/>
  <c r="BV22" s="1"/>
  <c r="BU48"/>
  <c r="BU22" s="1"/>
  <c r="BU21"/>
  <c r="BT21"/>
  <c r="BT20" s="1"/>
  <c r="BW27"/>
  <c r="BW21"/>
  <c r="BV28"/>
  <c r="BS28"/>
  <c r="BG48"/>
  <c r="BG22" s="1"/>
  <c r="BK48"/>
  <c r="BK22" s="1"/>
  <c r="BF48"/>
  <c r="BF22" s="1"/>
  <c r="BJ48"/>
  <c r="BJ22" s="1"/>
  <c r="BJ21"/>
  <c r="BG21"/>
  <c r="BH28"/>
  <c r="BF28"/>
  <c r="BI21"/>
  <c r="BI20" s="1"/>
  <c r="AV48"/>
  <c r="AV22" s="1"/>
  <c r="AT48"/>
  <c r="AT22" s="1"/>
  <c r="AX48"/>
  <c r="AX22" s="1"/>
  <c r="AU48"/>
  <c r="AU22" s="1"/>
  <c r="AY48"/>
  <c r="AY22" s="1"/>
  <c r="AW48"/>
  <c r="AW22" s="1"/>
  <c r="AV27"/>
  <c r="AV21"/>
  <c r="AV20" s="1"/>
  <c r="AY21"/>
  <c r="AT28"/>
  <c r="AU21"/>
  <c r="AW28"/>
  <c r="AX21"/>
  <c r="AH49"/>
  <c r="AH48" s="1"/>
  <c r="AK48"/>
  <c r="AK22" s="1"/>
  <c r="AM48"/>
  <c r="AM22" s="1"/>
  <c r="AL48"/>
  <c r="AL22" s="1"/>
  <c r="AJ48"/>
  <c r="AJ22" s="1"/>
  <c r="AH21"/>
  <c r="AI21"/>
  <c r="AK28"/>
  <c r="AJ27"/>
  <c r="AJ21"/>
  <c r="AL28"/>
  <c r="AM28"/>
  <c r="X28"/>
  <c r="X21" s="1"/>
  <c r="W49"/>
  <c r="W48" s="1"/>
  <c r="W22" s="1"/>
  <c r="D28"/>
  <c r="AA49"/>
  <c r="AA48" s="1"/>
  <c r="AA22" s="1"/>
  <c r="Z36"/>
  <c r="Z28" s="1"/>
  <c r="Y21"/>
  <c r="Y20" s="1"/>
  <c r="Y27"/>
  <c r="W21"/>
  <c r="AA28"/>
  <c r="V21"/>
  <c r="D49"/>
  <c r="D48" s="1"/>
  <c r="D22" s="1"/>
  <c r="BP49"/>
  <c r="BN49"/>
  <c r="BN48" s="1"/>
  <c r="BN22" s="1"/>
  <c r="BL49"/>
  <c r="BD49"/>
  <c r="BB49"/>
  <c r="AZ49"/>
  <c r="AN49"/>
  <c r="AN48" s="1"/>
  <c r="AN22" s="1"/>
  <c r="BQ36"/>
  <c r="BO36"/>
  <c r="BM36"/>
  <c r="BE36"/>
  <c r="BE28" s="1"/>
  <c r="BC36"/>
  <c r="BA36"/>
  <c r="AS36"/>
  <c r="AS28" s="1"/>
  <c r="AQ36"/>
  <c r="AO36"/>
  <c r="AG36"/>
  <c r="AE36"/>
  <c r="AE28" s="1"/>
  <c r="AC36"/>
  <c r="AC28" s="1"/>
  <c r="U36"/>
  <c r="U28" s="1"/>
  <c r="S36"/>
  <c r="S28" s="1"/>
  <c r="Q36"/>
  <c r="Q28" s="1"/>
  <c r="O36"/>
  <c r="M36"/>
  <c r="M28" s="1"/>
  <c r="K36"/>
  <c r="I36"/>
  <c r="I28" s="1"/>
  <c r="G36"/>
  <c r="G28" s="1"/>
  <c r="E36"/>
  <c r="E28" s="1"/>
  <c r="AS49"/>
  <c r="AS48" s="1"/>
  <c r="AS22" s="1"/>
  <c r="AQ49"/>
  <c r="AQ48" s="1"/>
  <c r="AQ22" s="1"/>
  <c r="AO49"/>
  <c r="AO48" s="1"/>
  <c r="AO22" s="1"/>
  <c r="BP36"/>
  <c r="BP28" s="1"/>
  <c r="BN36"/>
  <c r="BL36"/>
  <c r="BL28" s="1"/>
  <c r="BD36"/>
  <c r="BD28" s="1"/>
  <c r="BB36"/>
  <c r="BB28" s="1"/>
  <c r="AZ36"/>
  <c r="AZ28" s="1"/>
  <c r="AR36"/>
  <c r="AR28" s="1"/>
  <c r="AP36"/>
  <c r="AN36"/>
  <c r="AN28" s="1"/>
  <c r="AF36"/>
  <c r="AD36"/>
  <c r="AB36"/>
  <c r="AB28" s="1"/>
  <c r="T36"/>
  <c r="R36"/>
  <c r="P36"/>
  <c r="P28" s="1"/>
  <c r="N36"/>
  <c r="L36"/>
  <c r="J36"/>
  <c r="H36"/>
  <c r="F36"/>
  <c r="F28" s="1"/>
  <c r="F49"/>
  <c r="F48" s="1"/>
  <c r="F22" s="1"/>
  <c r="BQ49"/>
  <c r="BQ48" s="1"/>
  <c r="BQ22" s="1"/>
  <c r="BO49"/>
  <c r="BO48" s="1"/>
  <c r="BO22" s="1"/>
  <c r="BM49"/>
  <c r="BM48" s="1"/>
  <c r="BM22" s="1"/>
  <c r="BE49"/>
  <c r="BE48" s="1"/>
  <c r="BE22" s="1"/>
  <c r="BC49"/>
  <c r="BC48" s="1"/>
  <c r="BC22" s="1"/>
  <c r="BA49"/>
  <c r="BA48" s="1"/>
  <c r="BA22" s="1"/>
  <c r="AR49"/>
  <c r="AR48" s="1"/>
  <c r="AR22" s="1"/>
  <c r="AP49"/>
  <c r="AP48" s="1"/>
  <c r="AP22" s="1"/>
  <c r="AE49"/>
  <c r="AE48" s="1"/>
  <c r="AE22" s="1"/>
  <c r="AG49"/>
  <c r="AG48" s="1"/>
  <c r="AG22" s="1"/>
  <c r="AC49"/>
  <c r="AC48" s="1"/>
  <c r="AC22" s="1"/>
  <c r="AF49"/>
  <c r="AF48" s="1"/>
  <c r="AF22" s="1"/>
  <c r="AD49"/>
  <c r="AD48" s="1"/>
  <c r="AD22" s="1"/>
  <c r="AB49"/>
  <c r="AB48" s="1"/>
  <c r="AB22" s="1"/>
  <c r="U49"/>
  <c r="U48" s="1"/>
  <c r="U22" s="1"/>
  <c r="S49"/>
  <c r="S48" s="1"/>
  <c r="S22" s="1"/>
  <c r="T49"/>
  <c r="R49"/>
  <c r="P49"/>
  <c r="P48" s="1"/>
  <c r="P22" s="1"/>
  <c r="Q49"/>
  <c r="Q48" s="1"/>
  <c r="Q22" s="1"/>
  <c r="N49"/>
  <c r="N48" s="1"/>
  <c r="N22" s="1"/>
  <c r="J49"/>
  <c r="J48" s="1"/>
  <c r="J22" s="1"/>
  <c r="O49"/>
  <c r="O48" s="1"/>
  <c r="O22" s="1"/>
  <c r="M49"/>
  <c r="M48" s="1"/>
  <c r="M22" s="1"/>
  <c r="K49"/>
  <c r="K48" s="1"/>
  <c r="K22" s="1"/>
  <c r="L49"/>
  <c r="L48" s="1"/>
  <c r="L22" s="1"/>
  <c r="H49"/>
  <c r="I49"/>
  <c r="I48" s="1"/>
  <c r="I22" s="1"/>
  <c r="G49"/>
  <c r="G48" s="1"/>
  <c r="G22" s="1"/>
  <c r="E49"/>
  <c r="E48" s="1"/>
  <c r="E22" s="1"/>
  <c r="BB48"/>
  <c r="BB22" s="1"/>
  <c r="T48"/>
  <c r="T22" s="1"/>
  <c r="H48"/>
  <c r="H22" s="1"/>
  <c r="BP48"/>
  <c r="BP22" s="1"/>
  <c r="BD48"/>
  <c r="BD22" s="1"/>
  <c r="BN28"/>
  <c r="AP28"/>
  <c r="AG28"/>
  <c r="O28"/>
  <c r="K28"/>
  <c r="BQ28"/>
  <c r="BO28"/>
  <c r="BM28"/>
  <c r="BC28"/>
  <c r="BA28"/>
  <c r="AQ28"/>
  <c r="AO28"/>
  <c r="AF28"/>
  <c r="AD28"/>
  <c r="T28"/>
  <c r="R28"/>
  <c r="N28"/>
  <c r="L28"/>
  <c r="J28"/>
  <c r="H28"/>
  <c r="D21"/>
  <c r="V22" l="1"/>
  <c r="V27"/>
  <c r="X20"/>
  <c r="BW20"/>
  <c r="R48"/>
  <c r="R22" s="1"/>
  <c r="AZ48"/>
  <c r="AZ22" s="1"/>
  <c r="BG20"/>
  <c r="BI27"/>
  <c r="V20"/>
  <c r="BG27"/>
  <c r="Z21"/>
  <c r="Z20" s="1"/>
  <c r="Z27"/>
  <c r="BT27"/>
  <c r="BU27"/>
  <c r="BU20"/>
  <c r="BS21"/>
  <c r="BS20" s="1"/>
  <c r="BS27"/>
  <c r="BR27"/>
  <c r="BR21"/>
  <c r="BR20" s="1"/>
  <c r="BV21"/>
  <c r="BV20" s="1"/>
  <c r="BV27"/>
  <c r="BK27"/>
  <c r="BJ20"/>
  <c r="BJ27"/>
  <c r="BK20"/>
  <c r="BF21"/>
  <c r="BF20" s="1"/>
  <c r="BF27"/>
  <c r="BH27"/>
  <c r="BH21"/>
  <c r="BH20" s="1"/>
  <c r="AX20"/>
  <c r="AX27"/>
  <c r="AU20"/>
  <c r="AU27"/>
  <c r="AY27"/>
  <c r="AY20"/>
  <c r="AW27"/>
  <c r="AW21"/>
  <c r="AW20" s="1"/>
  <c r="AT27"/>
  <c r="AT21"/>
  <c r="AT20" s="1"/>
  <c r="AH22"/>
  <c r="AH20" s="1"/>
  <c r="AH27"/>
  <c r="AI27"/>
  <c r="AI20"/>
  <c r="AJ20"/>
  <c r="AK27"/>
  <c r="AK21"/>
  <c r="AK20" s="1"/>
  <c r="AM27"/>
  <c r="AM21"/>
  <c r="AM20" s="1"/>
  <c r="AL27"/>
  <c r="AL21"/>
  <c r="AL20" s="1"/>
  <c r="X27"/>
  <c r="AA21"/>
  <c r="AA20" s="1"/>
  <c r="AA27"/>
  <c r="W27"/>
  <c r="W20"/>
  <c r="D20"/>
  <c r="D27"/>
  <c r="L21"/>
  <c r="L20" s="1"/>
  <c r="L27"/>
  <c r="T21"/>
  <c r="T20" s="1"/>
  <c r="T27"/>
  <c r="AB21"/>
  <c r="AB20" s="1"/>
  <c r="AB27"/>
  <c r="AF21"/>
  <c r="AF20" s="1"/>
  <c r="AF27"/>
  <c r="AQ21"/>
  <c r="AQ20" s="1"/>
  <c r="AQ27"/>
  <c r="BC21"/>
  <c r="BC20" s="1"/>
  <c r="BC27"/>
  <c r="BO21"/>
  <c r="BO20" s="1"/>
  <c r="BO27"/>
  <c r="G21"/>
  <c r="G20" s="1"/>
  <c r="G27"/>
  <c r="K21"/>
  <c r="K20" s="1"/>
  <c r="K27"/>
  <c r="O21"/>
  <c r="O20" s="1"/>
  <c r="O27"/>
  <c r="S21"/>
  <c r="S20" s="1"/>
  <c r="S27"/>
  <c r="AE21"/>
  <c r="AE20" s="1"/>
  <c r="AE27"/>
  <c r="AP21"/>
  <c r="AP20" s="1"/>
  <c r="AP27"/>
  <c r="BB21"/>
  <c r="BB20" s="1"/>
  <c r="BB27"/>
  <c r="BN21"/>
  <c r="BN20" s="1"/>
  <c r="BN27"/>
  <c r="H21"/>
  <c r="H20" s="1"/>
  <c r="H27"/>
  <c r="P21"/>
  <c r="P20" s="1"/>
  <c r="P27"/>
  <c r="F21"/>
  <c r="F20" s="1"/>
  <c r="F27"/>
  <c r="J21"/>
  <c r="J20" s="1"/>
  <c r="J27"/>
  <c r="N21"/>
  <c r="N20" s="1"/>
  <c r="N27"/>
  <c r="R21"/>
  <c r="R27"/>
  <c r="AD21"/>
  <c r="AD20" s="1"/>
  <c r="AD27"/>
  <c r="AO21"/>
  <c r="AO20" s="1"/>
  <c r="AO27"/>
  <c r="AS21"/>
  <c r="AS20" s="1"/>
  <c r="AS27"/>
  <c r="BA21"/>
  <c r="BA20" s="1"/>
  <c r="BA27"/>
  <c r="BE21"/>
  <c r="BE20" s="1"/>
  <c r="BE27"/>
  <c r="BM21"/>
  <c r="BM20" s="1"/>
  <c r="BM27"/>
  <c r="BQ21"/>
  <c r="BQ20" s="1"/>
  <c r="BQ27"/>
  <c r="E21"/>
  <c r="E20" s="1"/>
  <c r="E27"/>
  <c r="I21"/>
  <c r="I20" s="1"/>
  <c r="I27"/>
  <c r="M21"/>
  <c r="M20" s="1"/>
  <c r="M27"/>
  <c r="Q21"/>
  <c r="Q20" s="1"/>
  <c r="Q27"/>
  <c r="U21"/>
  <c r="U20" s="1"/>
  <c r="U27"/>
  <c r="AC21"/>
  <c r="AC20" s="1"/>
  <c r="AC27"/>
  <c r="AG21"/>
  <c r="AG20" s="1"/>
  <c r="AG27"/>
  <c r="AN21"/>
  <c r="AN20" s="1"/>
  <c r="AN27"/>
  <c r="AR21"/>
  <c r="AR20" s="1"/>
  <c r="AR27"/>
  <c r="AZ21"/>
  <c r="AZ20" s="1"/>
  <c r="AZ27"/>
  <c r="BD21"/>
  <c r="BD20" s="1"/>
  <c r="BD27"/>
  <c r="BL21"/>
  <c r="BL20" s="1"/>
  <c r="BL27"/>
  <c r="BP21"/>
  <c r="BP20" s="1"/>
  <c r="BP27"/>
  <c r="R20" l="1"/>
</calcChain>
</file>

<file path=xl/sharedStrings.xml><?xml version="1.0" encoding="utf-8"?>
<sst xmlns="http://schemas.openxmlformats.org/spreadsheetml/2006/main" count="471" uniqueCount="241">
  <si>
    <t>к приказу Минэнерго России</t>
  </si>
  <si>
    <t>МВт</t>
  </si>
  <si>
    <t>МВ×А</t>
  </si>
  <si>
    <t>Мвар</t>
  </si>
  <si>
    <t xml:space="preserve">  Наименование инвестиционного проекта (группы инвестиционных проектов)</t>
  </si>
  <si>
    <t>Квартал</t>
  </si>
  <si>
    <t>6</t>
  </si>
  <si>
    <t>4.1.1</t>
  </si>
  <si>
    <t>4.1.2</t>
  </si>
  <si>
    <t>4.1.3</t>
  </si>
  <si>
    <t>4.1.4</t>
  </si>
  <si>
    <t>4.1.5</t>
  </si>
  <si>
    <t>4.1.6</t>
  </si>
  <si>
    <t>Другое</t>
  </si>
  <si>
    <t>Краткое обоснование  корректировки утвержденного плана</t>
  </si>
  <si>
    <t>Номер группы инвести-ционных проектов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</si>
  <si>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</si>
  <si>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</si>
  <si>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</si>
  <si>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</si>
  <si>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</si>
  <si>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</si>
  <si>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</si>
  <si>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</si>
  <si>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</si>
  <si>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</si>
  <si>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</si>
  <si>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</si>
  <si>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</si>
  <si>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</si>
  <si>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</si>
  <si>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</si>
  <si>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</si>
  <si>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</si>
  <si>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</si>
  <si>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</si>
  <si>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</si>
  <si>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</si>
  <si>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</si>
  <si>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</si>
  <si>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</si>
  <si>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</si>
  <si>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</si>
  <si>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</si>
  <si>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</si>
  <si>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</si>
  <si>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км ЛЭП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</si>
  <si>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</si>
  <si>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Приложение  № 6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</si>
  <si>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</si>
  <si>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</si>
  <si>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</si>
  <si>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</si>
  <si>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</si>
  <si>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</si>
  <si>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</si>
  <si>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</si>
  <si>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</si>
  <si>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</si>
  <si>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</si>
  <si>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</si>
  <si>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</si>
  <si>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</si>
  <si>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</si>
  <si>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</si>
  <si>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</si>
  <si>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</si>
  <si>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</si>
  <si>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</si>
  <si>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</si>
  <si>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</si>
  <si>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</si>
  <si>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</si>
  <si>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1.2.3.1</t>
  </si>
  <si>
    <t>1.2.3.2</t>
  </si>
  <si>
    <t>1.2.3.3</t>
  </si>
  <si>
    <t>1.2.3.4</t>
  </si>
  <si>
    <t>1.2.4.1</t>
  </si>
  <si>
    <t>1.2.4.2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</si>
  <si>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</si>
  <si>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</si>
  <si>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</si>
  <si>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</si>
  <si>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</si>
  <si>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</si>
  <si>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</si>
  <si>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</si>
  <si>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</si>
  <si>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</si>
  <si>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</si>
  <si>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</si>
  <si>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</si>
  <si>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</si>
  <si>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</si>
  <si>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</si>
  <si>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</si>
  <si>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</si>
  <si>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</si>
  <si>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</si>
  <si>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</si>
  <si>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</si>
  <si>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</si>
  <si>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</si>
  <si>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</si>
  <si>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</si>
  <si>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</si>
  <si>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</si>
  <si>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</si>
  <si>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</si>
  <si>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</si>
  <si>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</si>
  <si>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</si>
  <si>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</si>
  <si>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</si>
  <si>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</si>
  <si>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</si>
  <si>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</si>
  <si>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</si>
  <si>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</si>
  <si>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</si>
  <si>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</si>
  <si>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</si>
  <si>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</si>
  <si>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</si>
  <si>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</si>
  <si>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</si>
  <si>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</si>
  <si>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</si>
  <si>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</si>
  <si>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</si>
  <si>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</si>
  <si>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</si>
  <si>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</si>
  <si>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</si>
  <si>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</si>
  <si>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</si>
  <si>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</si>
  <si>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</si>
  <si>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</si>
  <si>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</si>
  <si>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</si>
  <si>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</si>
  <si>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</si>
  <si>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</si>
  <si>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</si>
  <si>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</si>
  <si>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</si>
  <si>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от 5 мая 2016 г. № 380</t>
  </si>
  <si>
    <t>Выключатель, шт.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</si>
  <si>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</si>
  <si>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</si>
  <si>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</si>
  <si>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</si>
  <si>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</si>
  <si>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</si>
  <si>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</si>
  <si>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</si>
  <si>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</si>
  <si>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</si>
  <si>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</si>
  <si>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</si>
  <si>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</si>
  <si>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</si>
  <si>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</si>
  <si>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</si>
  <si>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</si>
  <si>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</si>
  <si>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</si>
  <si>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</si>
  <si>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</si>
  <si>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</si>
  <si>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</si>
  <si>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</si>
  <si>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</si>
  <si>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</si>
  <si>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</si>
  <si>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</si>
  <si>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</si>
  <si>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</si>
  <si>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Пензенская область</t>
  </si>
  <si>
    <t>J_P018</t>
  </si>
  <si>
    <t>J_P020</t>
  </si>
  <si>
    <t>J_P021</t>
  </si>
  <si>
    <t>J_P022</t>
  </si>
  <si>
    <t>J_P023</t>
  </si>
  <si>
    <t>J_P024</t>
  </si>
  <si>
    <t>J_P025</t>
  </si>
  <si>
    <t>J_P016</t>
  </si>
  <si>
    <t>J_P017</t>
  </si>
  <si>
    <t>Утвержденный план</t>
  </si>
  <si>
    <t>1.2.2.2</t>
  </si>
  <si>
    <t>5.10.1</t>
  </si>
  <si>
    <t>5.10.2</t>
  </si>
  <si>
    <t>5.10.3</t>
  </si>
  <si>
    <t>5.10.4</t>
  </si>
  <si>
    <t>5.10.5</t>
  </si>
  <si>
    <t>5.10.6</t>
  </si>
  <si>
    <t>2025 год</t>
  </si>
  <si>
    <t>2026 год</t>
  </si>
  <si>
    <t>2027 год</t>
  </si>
  <si>
    <t>2028 год</t>
  </si>
  <si>
    <t>2029 год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</si>
  <si>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</t>
  </si>
  <si>
    <t>Техническое перевооружение КТП</t>
  </si>
  <si>
    <t>O_P001</t>
  </si>
  <si>
    <t>O_P002</t>
  </si>
  <si>
    <t>Техническое перевооружение ЛЭП-0,4 кВ КТП-2 ст. Арбеково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</si>
  <si>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</si>
  <si>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</si>
  <si>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</si>
  <si>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</si>
  <si>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Техническое перевооружение устройств электроснабжения ст. Пенза-2 ЛЭП до 1 кВ воздушная жил. Сектор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</si>
  <si>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</si>
  <si>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</si>
  <si>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</si>
  <si>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</si>
  <si>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</si>
  <si>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</si>
  <si>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</si>
  <si>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IV квартал</t>
  </si>
  <si>
    <t xml:space="preserve"> реквизиты решения органа исполнительной власти, утвердившего инвестиционную программу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</si>
  <si>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</si>
  <si>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>полное наименование субъекта электроэнергетики</t>
  </si>
  <si>
    <t>Год раскрытия информации: 2025 год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</si>
  <si>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</si>
  <si>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Идентификатор инвестиционного проекта</t>
  </si>
  <si>
    <t>Факт</t>
  </si>
  <si>
    <t>Предложение по корректировке утвержденного плана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</si>
  <si>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</si>
  <si>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</si>
  <si>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Корректировка финансирования инвестиционного проекта</t>
  </si>
  <si>
    <t>Включение нового инвестиционного проекта, участвующего в услугах по передаче электроэнергии</t>
  </si>
  <si>
    <t>Корректировка стоимости инвестиционного проекта по фактически произведенной оплаты в 2025 году</t>
  </si>
  <si>
    <t xml:space="preserve">Корректировка сроков реализации и финансирования инвестиционного проекта на 2026-2027 годы </t>
  </si>
  <si>
    <t xml:space="preserve">Корректировка финансирования инвестиционного проекта на 2026-2027 годы </t>
  </si>
  <si>
    <t xml:space="preserve">Корректировка сроков реализации инвестиционного проекта на 2028-2029 годы </t>
  </si>
  <si>
    <t xml:space="preserve">Корректировка сроков реализации инвестиционного проекта на 2027-2028 годы </t>
  </si>
  <si>
    <t xml:space="preserve">Корректировка финансирования инвестиционного проекта на 2028-2029 годы 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</si>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</sst>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7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4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1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8" fillId="0" borderId="0"/>
    <xf numFmtId="0" fontId="23" fillId="0" borderId="0"/>
    <xf numFmtId="0" fontId="23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35" fillId="0" borderId="0"/>
    <xf numFmtId="0" fontId="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2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48">
    <xf numFmtId="0" fontId="0" fillId="0" borderId="0" xfId="0"/>
    <xf numFmtId="0" fontId="4" fillId="0" borderId="0" xfId="0" applyFont="1"/>
    <xf numFmtId="0" fontId="26" fillId="0" borderId="0" xfId="83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textRotation="90" wrapText="1"/>
    </xf>
    <xf numFmtId="0" fontId="25" fillId="0" borderId="0" xfId="83" applyFont="1" applyFill="1" applyBorder="1" applyAlignment="1">
      <alignment horizontal="center" vertical="center" textRotation="90" wrapText="1"/>
    </xf>
    <xf numFmtId="0" fontId="4" fillId="24" borderId="0" xfId="0" applyFont="1" applyFill="1"/>
    <xf numFmtId="0" fontId="4" fillId="25" borderId="0" xfId="0" applyFont="1" applyFill="1"/>
    <xf numFmtId="49" fontId="27" fillId="0" borderId="10" xfId="184" applyNumberFormat="1" applyFont="1" applyFill="1" applyBorder="1" applyAlignment="1">
      <alignment horizontal="center" vertical="center"/>
    </xf>
    <xf numFmtId="0" fontId="27" fillId="0" borderId="10" xfId="184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/>
    <xf numFmtId="49" fontId="25" fillId="0" borderId="10" xfId="184" applyNumberFormat="1" applyFont="1" applyFill="1" applyBorder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167" fontId="25" fillId="0" borderId="10" xfId="0" applyNumberFormat="1" applyFont="1" applyFill="1" applyBorder="1" applyAlignment="1">
      <alignment horizontal="center" vertical="center" wrapText="1"/>
    </xf>
    <xf numFmtId="167" fontId="4" fillId="0" borderId="10" xfId="0" applyNumberFormat="1" applyFont="1" applyFill="1" applyBorder="1" applyAlignment="1">
      <alignment horizontal="center" vertical="center"/>
    </xf>
    <xf numFmtId="0" fontId="4" fillId="0" borderId="0" xfId="77" applyFont="1" applyFill="1" applyAlignment="1">
      <alignment horizontal="right" vertical="center"/>
    </xf>
    <xf numFmtId="0" fontId="4" fillId="0" borderId="0" xfId="77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25" fillId="0" borderId="10" xfId="83" applyFont="1" applyFill="1" applyBorder="1" applyAlignment="1">
      <alignment horizontal="center" vertical="center" textRotation="90" wrapText="1"/>
    </xf>
    <xf numFmtId="0" fontId="4" fillId="0" borderId="10" xfId="0" applyFont="1" applyFill="1" applyBorder="1" applyAlignment="1">
      <alignment horizontal="center" vertical="center" textRotation="90" wrapText="1"/>
    </xf>
    <xf numFmtId="49" fontId="25" fillId="0" borderId="10" xfId="83" applyNumberFormat="1" applyFont="1" applyFill="1" applyBorder="1" applyAlignment="1">
      <alignment horizontal="center" vertical="center"/>
    </xf>
    <xf numFmtId="0" fontId="27" fillId="0" borderId="10" xfId="184" applyFont="1" applyFill="1" applyBorder="1" applyAlignment="1">
      <alignment horizontal="center" vertical="center"/>
    </xf>
    <xf numFmtId="0" fontId="25" fillId="0" borderId="10" xfId="83" applyFont="1" applyFill="1" applyBorder="1" applyAlignment="1">
      <alignment horizontal="center" vertical="center"/>
    </xf>
    <xf numFmtId="0" fontId="4" fillId="26" borderId="0" xfId="0" applyFont="1" applyFill="1"/>
    <xf numFmtId="0" fontId="4" fillId="26" borderId="0" xfId="0" applyFont="1" applyFill="1" applyBorder="1"/>
    <xf numFmtId="0" fontId="25" fillId="24" borderId="10" xfId="184" applyFont="1" applyFill="1" applyBorder="1" applyAlignment="1">
      <alignment horizontal="center" vertical="center" wrapText="1"/>
    </xf>
    <xf numFmtId="167" fontId="25" fillId="24" borderId="10" xfId="0" applyNumberFormat="1" applyFont="1" applyFill="1" applyBorder="1" applyAlignment="1">
      <alignment horizontal="center" vertical="center" wrapText="1"/>
    </xf>
    <xf numFmtId="167" fontId="4" fillId="24" borderId="10" xfId="0" applyNumberFormat="1" applyFont="1" applyFill="1" applyBorder="1" applyAlignment="1">
      <alignment horizontal="center" vertical="center"/>
    </xf>
    <xf numFmtId="49" fontId="25" fillId="24" borderId="10" xfId="184" applyNumberFormat="1" applyFont="1" applyFill="1" applyBorder="1" applyAlignment="1">
      <alignment horizontal="center" vertical="center"/>
    </xf>
    <xf numFmtId="0" fontId="4" fillId="24" borderId="10" xfId="0" applyFont="1" applyFill="1" applyBorder="1" applyAlignment="1">
      <alignment horizontal="center" vertical="center"/>
    </xf>
    <xf numFmtId="2" fontId="4" fillId="24" borderId="10" xfId="0" applyNumberFormat="1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wrapText="1"/>
    </xf>
    <xf numFmtId="0" fontId="24" fillId="0" borderId="0" xfId="81" applyFont="1" applyFill="1" applyBorder="1" applyAlignment="1">
      <alignment horizontal="center" wrapText="1"/>
    </xf>
    <xf numFmtId="0" fontId="24" fillId="0" borderId="0" xfId="81" applyFont="1" applyFill="1" applyBorder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25" fillId="0" borderId="10" xfId="83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25" fillId="0" borderId="10" xfId="83" applyFont="1" applyFill="1" applyBorder="1" applyAlignment="1">
      <alignment horizontal="center" vertical="center" wrapText="1"/>
    </xf>
    <xf numFmtId="0" fontId="30" fillId="0" borderId="0" xfId="184" applyFont="1" applyFill="1" applyAlignment="1">
      <alignment horizontal="center" vertical="center"/>
    </xf>
    <xf numFmtId="0" fontId="25" fillId="0" borderId="0" xfId="184" applyFont="1" applyFill="1" applyAlignment="1">
      <alignment horizontal="center" vertical="top"/>
    </xf>
    <xf numFmtId="0" fontId="27" fillId="0" borderId="0" xfId="184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4" fillId="0" borderId="10" xfId="219" applyFont="1" applyFill="1" applyBorder="1" applyAlignment="1">
      <alignment horizontal="center" vertical="center"/>
    </xf>
    <xf numFmtId="0" fontId="25" fillId="0" borderId="0" xfId="83" applyFont="1" applyFill="1" applyBorder="1" applyAlignment="1">
      <alignment horizontal="center" vertical="center"/>
    </xf>
    <xf numFmtId="0" fontId="5" fillId="0" borderId="11" xfId="219" applyFont="1" applyFill="1" applyBorder="1" applyAlignment="1">
      <alignment horizontal="center"/>
    </xf>
    <xf numFmtId="0" fontId="25" fillId="0" borderId="0" xfId="83" applyFont="1" applyFill="1" applyBorder="1" applyAlignment="1">
      <alignment horizontal="center" vertical="center" wrapText="1"/>
    </xf>
    <xf numFmtId="0" fontId="24" fillId="0" borderId="0" xfId="83" applyFont="1" applyFill="1" applyBorder="1" applyAlignment="1">
      <alignment horizontal="center" vertical="center"/>
    </xf>
  </cellXfs>
  <cellStyles count="274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Обычный_Форматы по компаниям_last" xfId="219"/>
    <cellStyle name="Плохой" xfId="220" builtinId="27" customBuiltin="1"/>
    <cellStyle name="Плохой 2" xfId="221"/>
    <cellStyle name="Пояснение" xfId="222" builtinId="53" customBuiltin="1"/>
    <cellStyle name="Пояснение 2" xfId="223"/>
    <cellStyle name="Примечание" xfId="224" builtinId="10" customBuiltin="1"/>
    <cellStyle name="Примечание 2" xfId="225"/>
    <cellStyle name="Процентный 2" xfId="226"/>
    <cellStyle name="Процентный 3" xfId="227"/>
    <cellStyle name="Связанная ячейка" xfId="228" builtinId="24" customBuiltin="1"/>
    <cellStyle name="Связанная ячейка 2" xfId="229"/>
    <cellStyle name="Стиль 1" xfId="230"/>
    <cellStyle name="Текст предупреждения" xfId="231" builtinId="11" customBuiltin="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272" builtinId="26" customBuiltin="1"/>
    <cellStyle name="Хороший 2" xfId="27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DN89"/>
  <sheetViews>
    <sheetView tabSelected="1" view="pageBreakPreview" zoomScale="55" zoomScaleSheetLayoutView="55" workbookViewId="0">
      <pane xSplit="3" ySplit="20" topLeftCell="D21" activePane="bottomRight" state="frozen"/>
      <selection pane="topRight" activeCell="D1" sqref="D1"/>
      <selection pane="bottomLeft" activeCell="A23" sqref="A23"/>
      <selection pane="bottomRight" activeCell="A4" sqref="A4:BX4"/>
    </sheetView>
  </sheetViews>
  <sheetFormatPr defaultRowHeight="15.75"/>
  <cols>
    <col min="1" max="1" width="12" style="10" customWidth="1"/>
    <col min="2" max="2" width="57.25" style="10" customWidth="1"/>
    <col min="3" max="3" width="25.625" style="10" customWidth="1"/>
    <col min="4" max="75" width="10.625" style="10" customWidth="1"/>
    <col min="76" max="76" width="35.625" style="10" customWidth="1"/>
    <col min="77" max="86" width="9" style="10"/>
    <col min="87" max="16384" width="9" style="1"/>
  </cols>
  <sheetData>
    <row r="1" spans="1:118">
      <c r="BX1" s="15" t="s">
        <v>48</v>
      </c>
    </row>
    <row r="2" spans="1:118">
      <c r="BX2" s="16" t="s">
        <v>0</v>
      </c>
    </row>
    <row r="3" spans="1:118">
      <c r="BX3" s="16" t="s">
        <v>147</v>
      </c>
    </row>
    <row r="4" spans="1:118">
      <c r="A4" s="32" t="s">
        <v>49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</row>
    <row r="6" spans="1:118" ht="18.75">
      <c r="A6" s="38" t="s">
        <v>221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</row>
    <row r="7" spans="1:118">
      <c r="A7" s="39" t="s">
        <v>222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</row>
    <row r="8" spans="1:118"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</row>
    <row r="9" spans="1:118" ht="18.75">
      <c r="A9" s="42" t="s">
        <v>223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</row>
    <row r="11" spans="1:118" ht="25.5" customHeight="1">
      <c r="A11" s="34" t="s">
        <v>224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</row>
    <row r="12" spans="1:118">
      <c r="A12" s="41" t="s">
        <v>220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</row>
    <row r="13" spans="1:118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</row>
    <row r="14" spans="1:118" ht="54.95" customHeight="1">
      <c r="A14" s="37" t="s">
        <v>15</v>
      </c>
      <c r="B14" s="37" t="s">
        <v>4</v>
      </c>
      <c r="C14" s="37" t="s">
        <v>225</v>
      </c>
      <c r="D14" s="37" t="s">
        <v>202</v>
      </c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43" t="s">
        <v>47</v>
      </c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36" t="s">
        <v>14</v>
      </c>
    </row>
    <row r="15" spans="1:118" ht="54.95" customHeight="1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5" t="s">
        <v>197</v>
      </c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 t="s">
        <v>198</v>
      </c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 t="s">
        <v>199</v>
      </c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 t="s">
        <v>200</v>
      </c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 t="s">
        <v>201</v>
      </c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6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</row>
    <row r="16" spans="1:118" ht="54.95" customHeight="1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6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</row>
    <row r="17" spans="1:118" ht="54.95" customHeight="1">
      <c r="A17" s="37"/>
      <c r="B17" s="37"/>
      <c r="C17" s="37"/>
      <c r="D17" s="35" t="s">
        <v>189</v>
      </c>
      <c r="E17" s="35"/>
      <c r="F17" s="35"/>
      <c r="G17" s="35"/>
      <c r="H17" s="35"/>
      <c r="I17" s="35"/>
      <c r="J17" s="36" t="s">
        <v>226</v>
      </c>
      <c r="K17" s="36"/>
      <c r="L17" s="36"/>
      <c r="M17" s="36"/>
      <c r="N17" s="36"/>
      <c r="O17" s="36"/>
      <c r="P17" s="35" t="s">
        <v>189</v>
      </c>
      <c r="Q17" s="35"/>
      <c r="R17" s="35"/>
      <c r="S17" s="35"/>
      <c r="T17" s="35"/>
      <c r="U17" s="35"/>
      <c r="V17" s="36" t="s">
        <v>227</v>
      </c>
      <c r="W17" s="36"/>
      <c r="X17" s="36"/>
      <c r="Y17" s="36"/>
      <c r="Z17" s="36"/>
      <c r="AA17" s="36"/>
      <c r="AB17" s="35" t="s">
        <v>189</v>
      </c>
      <c r="AC17" s="35"/>
      <c r="AD17" s="35"/>
      <c r="AE17" s="35"/>
      <c r="AF17" s="35"/>
      <c r="AG17" s="35"/>
      <c r="AH17" s="36" t="s">
        <v>227</v>
      </c>
      <c r="AI17" s="36"/>
      <c r="AJ17" s="36"/>
      <c r="AK17" s="36"/>
      <c r="AL17" s="36"/>
      <c r="AM17" s="36"/>
      <c r="AN17" s="35" t="s">
        <v>189</v>
      </c>
      <c r="AO17" s="35"/>
      <c r="AP17" s="35"/>
      <c r="AQ17" s="35"/>
      <c r="AR17" s="35"/>
      <c r="AS17" s="35"/>
      <c r="AT17" s="36" t="s">
        <v>227</v>
      </c>
      <c r="AU17" s="36"/>
      <c r="AV17" s="36"/>
      <c r="AW17" s="36"/>
      <c r="AX17" s="36"/>
      <c r="AY17" s="36"/>
      <c r="AZ17" s="35" t="s">
        <v>189</v>
      </c>
      <c r="BA17" s="35"/>
      <c r="BB17" s="35"/>
      <c r="BC17" s="35"/>
      <c r="BD17" s="35"/>
      <c r="BE17" s="35"/>
      <c r="BF17" s="36" t="s">
        <v>227</v>
      </c>
      <c r="BG17" s="36"/>
      <c r="BH17" s="36"/>
      <c r="BI17" s="36"/>
      <c r="BJ17" s="36"/>
      <c r="BK17" s="36"/>
      <c r="BL17" s="35" t="s">
        <v>189</v>
      </c>
      <c r="BM17" s="35"/>
      <c r="BN17" s="35"/>
      <c r="BO17" s="35"/>
      <c r="BP17" s="35"/>
      <c r="BQ17" s="35"/>
      <c r="BR17" s="36" t="s">
        <v>227</v>
      </c>
      <c r="BS17" s="36"/>
      <c r="BT17" s="36"/>
      <c r="BU17" s="36"/>
      <c r="BV17" s="36"/>
      <c r="BW17" s="36"/>
      <c r="BX17" s="36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6"/>
      <c r="DI17" s="46"/>
      <c r="DJ17" s="46"/>
      <c r="DK17" s="46"/>
      <c r="DL17" s="46"/>
      <c r="DM17" s="46"/>
      <c r="DN17" s="46"/>
    </row>
    <row r="18" spans="1:118" ht="54.95" customHeight="1">
      <c r="A18" s="37"/>
      <c r="B18" s="37"/>
      <c r="C18" s="37"/>
      <c r="D18" s="18" t="s">
        <v>5</v>
      </c>
      <c r="E18" s="18" t="s">
        <v>2</v>
      </c>
      <c r="F18" s="18" t="s">
        <v>3</v>
      </c>
      <c r="G18" s="19" t="s">
        <v>46</v>
      </c>
      <c r="H18" s="18" t="s">
        <v>1</v>
      </c>
      <c r="I18" s="18" t="s">
        <v>148</v>
      </c>
      <c r="J18" s="18" t="s">
        <v>5</v>
      </c>
      <c r="K18" s="18" t="s">
        <v>2</v>
      </c>
      <c r="L18" s="18" t="s">
        <v>3</v>
      </c>
      <c r="M18" s="19" t="s">
        <v>46</v>
      </c>
      <c r="N18" s="18" t="s">
        <v>1</v>
      </c>
      <c r="O18" s="18" t="s">
        <v>148</v>
      </c>
      <c r="P18" s="18" t="s">
        <v>5</v>
      </c>
      <c r="Q18" s="18" t="s">
        <v>2</v>
      </c>
      <c r="R18" s="18" t="s">
        <v>3</v>
      </c>
      <c r="S18" s="19" t="s">
        <v>46</v>
      </c>
      <c r="T18" s="18" t="s">
        <v>1</v>
      </c>
      <c r="U18" s="18" t="s">
        <v>148</v>
      </c>
      <c r="V18" s="18" t="s">
        <v>5</v>
      </c>
      <c r="W18" s="18" t="s">
        <v>2</v>
      </c>
      <c r="X18" s="18" t="s">
        <v>3</v>
      </c>
      <c r="Y18" s="19" t="s">
        <v>46</v>
      </c>
      <c r="Z18" s="18" t="s">
        <v>1</v>
      </c>
      <c r="AA18" s="18" t="s">
        <v>148</v>
      </c>
      <c r="AB18" s="18" t="s">
        <v>5</v>
      </c>
      <c r="AC18" s="18" t="s">
        <v>2</v>
      </c>
      <c r="AD18" s="18" t="s">
        <v>3</v>
      </c>
      <c r="AE18" s="19" t="s">
        <v>46</v>
      </c>
      <c r="AF18" s="18" t="s">
        <v>1</v>
      </c>
      <c r="AG18" s="18" t="s">
        <v>148</v>
      </c>
      <c r="AH18" s="18" t="s">
        <v>5</v>
      </c>
      <c r="AI18" s="18" t="s">
        <v>2</v>
      </c>
      <c r="AJ18" s="18" t="s">
        <v>3</v>
      </c>
      <c r="AK18" s="19" t="s">
        <v>46</v>
      </c>
      <c r="AL18" s="18" t="s">
        <v>1</v>
      </c>
      <c r="AM18" s="18" t="s">
        <v>148</v>
      </c>
      <c r="AN18" s="18" t="s">
        <v>5</v>
      </c>
      <c r="AO18" s="18" t="s">
        <v>2</v>
      </c>
      <c r="AP18" s="18" t="s">
        <v>3</v>
      </c>
      <c r="AQ18" s="19" t="s">
        <v>46</v>
      </c>
      <c r="AR18" s="18" t="s">
        <v>1</v>
      </c>
      <c r="AS18" s="18" t="s">
        <v>148</v>
      </c>
      <c r="AT18" s="18" t="s">
        <v>5</v>
      </c>
      <c r="AU18" s="18" t="s">
        <v>2</v>
      </c>
      <c r="AV18" s="18" t="s">
        <v>3</v>
      </c>
      <c r="AW18" s="19" t="s">
        <v>46</v>
      </c>
      <c r="AX18" s="18" t="s">
        <v>1</v>
      </c>
      <c r="AY18" s="18" t="s">
        <v>13</v>
      </c>
      <c r="AZ18" s="18" t="s">
        <v>5</v>
      </c>
      <c r="BA18" s="18" t="s">
        <v>2</v>
      </c>
      <c r="BB18" s="18" t="s">
        <v>3</v>
      </c>
      <c r="BC18" s="19" t="s">
        <v>46</v>
      </c>
      <c r="BD18" s="18" t="s">
        <v>1</v>
      </c>
      <c r="BE18" s="18" t="s">
        <v>148</v>
      </c>
      <c r="BF18" s="18" t="s">
        <v>5</v>
      </c>
      <c r="BG18" s="18" t="s">
        <v>2</v>
      </c>
      <c r="BH18" s="18" t="s">
        <v>3</v>
      </c>
      <c r="BI18" s="19" t="s">
        <v>46</v>
      </c>
      <c r="BJ18" s="18" t="s">
        <v>1</v>
      </c>
      <c r="BK18" s="18" t="s">
        <v>13</v>
      </c>
      <c r="BL18" s="18" t="s">
        <v>5</v>
      </c>
      <c r="BM18" s="18" t="s">
        <v>2</v>
      </c>
      <c r="BN18" s="18" t="s">
        <v>3</v>
      </c>
      <c r="BO18" s="19" t="s">
        <v>46</v>
      </c>
      <c r="BP18" s="18" t="s">
        <v>1</v>
      </c>
      <c r="BQ18" s="18" t="s">
        <v>13</v>
      </c>
      <c r="BR18" s="18" t="s">
        <v>5</v>
      </c>
      <c r="BS18" s="18" t="s">
        <v>2</v>
      </c>
      <c r="BT18" s="18" t="s">
        <v>3</v>
      </c>
      <c r="BU18" s="19" t="s">
        <v>46</v>
      </c>
      <c r="BV18" s="18" t="s">
        <v>1</v>
      </c>
      <c r="BW18" s="18" t="s">
        <v>13</v>
      </c>
      <c r="BX18" s="36"/>
      <c r="CM18" s="4"/>
      <c r="CN18" s="4"/>
      <c r="CO18" s="4"/>
      <c r="CP18" s="3"/>
      <c r="CQ18" s="3"/>
      <c r="CR18" s="3"/>
      <c r="CS18" s="4"/>
      <c r="CT18" s="4"/>
      <c r="CU18" s="4"/>
      <c r="CV18" s="4"/>
      <c r="CW18" s="3"/>
      <c r="CX18" s="3"/>
      <c r="CY18" s="3"/>
      <c r="CZ18" s="4"/>
      <c r="DA18" s="4"/>
      <c r="DB18" s="4"/>
      <c r="DC18" s="4"/>
      <c r="DD18" s="3"/>
      <c r="DE18" s="3"/>
      <c r="DF18" s="3"/>
      <c r="DG18" s="4"/>
      <c r="DH18" s="4"/>
      <c r="DI18" s="4"/>
      <c r="DJ18" s="4"/>
      <c r="DK18" s="3"/>
      <c r="DL18" s="3"/>
      <c r="DM18" s="3"/>
      <c r="DN18" s="4"/>
    </row>
    <row r="19" spans="1:118" ht="21.75" customHeight="1">
      <c r="A19" s="22">
        <v>1</v>
      </c>
      <c r="B19" s="22">
        <v>2</v>
      </c>
      <c r="C19" s="22">
        <v>3</v>
      </c>
      <c r="D19" s="20" t="s">
        <v>7</v>
      </c>
      <c r="E19" s="20" t="s">
        <v>8</v>
      </c>
      <c r="F19" s="20" t="s">
        <v>9</v>
      </c>
      <c r="G19" s="20" t="s">
        <v>10</v>
      </c>
      <c r="H19" s="20" t="s">
        <v>11</v>
      </c>
      <c r="I19" s="20" t="s">
        <v>12</v>
      </c>
      <c r="J19" s="20" t="s">
        <v>16</v>
      </c>
      <c r="K19" s="20" t="s">
        <v>17</v>
      </c>
      <c r="L19" s="20" t="s">
        <v>18</v>
      </c>
      <c r="M19" s="20" t="s">
        <v>19</v>
      </c>
      <c r="N19" s="20" t="s">
        <v>20</v>
      </c>
      <c r="O19" s="20" t="s">
        <v>21</v>
      </c>
      <c r="P19" s="20" t="s">
        <v>22</v>
      </c>
      <c r="Q19" s="20" t="s">
        <v>23</v>
      </c>
      <c r="R19" s="20" t="s">
        <v>24</v>
      </c>
      <c r="S19" s="20" t="s">
        <v>25</v>
      </c>
      <c r="T19" s="20" t="s">
        <v>26</v>
      </c>
      <c r="U19" s="20" t="s">
        <v>27</v>
      </c>
      <c r="V19" s="20" t="s">
        <v>28</v>
      </c>
      <c r="W19" s="20" t="s">
        <v>29</v>
      </c>
      <c r="X19" s="20" t="s">
        <v>30</v>
      </c>
      <c r="Y19" s="20" t="s">
        <v>31</v>
      </c>
      <c r="Z19" s="20" t="s">
        <v>32</v>
      </c>
      <c r="AA19" s="20" t="s">
        <v>33</v>
      </c>
      <c r="AB19" s="20" t="s">
        <v>149</v>
      </c>
      <c r="AC19" s="20" t="s">
        <v>150</v>
      </c>
      <c r="AD19" s="20" t="s">
        <v>151</v>
      </c>
      <c r="AE19" s="20" t="s">
        <v>152</v>
      </c>
      <c r="AF19" s="20" t="s">
        <v>153</v>
      </c>
      <c r="AG19" s="20" t="s">
        <v>154</v>
      </c>
      <c r="AH19" s="20" t="s">
        <v>155</v>
      </c>
      <c r="AI19" s="20" t="s">
        <v>156</v>
      </c>
      <c r="AJ19" s="20" t="s">
        <v>157</v>
      </c>
      <c r="AK19" s="20" t="s">
        <v>158</v>
      </c>
      <c r="AL19" s="20" t="s">
        <v>159</v>
      </c>
      <c r="AM19" s="20" t="s">
        <v>160</v>
      </c>
      <c r="AN19" s="20" t="s">
        <v>34</v>
      </c>
      <c r="AO19" s="20" t="s">
        <v>35</v>
      </c>
      <c r="AP19" s="20" t="s">
        <v>36</v>
      </c>
      <c r="AQ19" s="20" t="s">
        <v>37</v>
      </c>
      <c r="AR19" s="20" t="s">
        <v>38</v>
      </c>
      <c r="AS19" s="20" t="s">
        <v>39</v>
      </c>
      <c r="AT19" s="20" t="s">
        <v>40</v>
      </c>
      <c r="AU19" s="20" t="s">
        <v>41</v>
      </c>
      <c r="AV19" s="20" t="s">
        <v>42</v>
      </c>
      <c r="AW19" s="20" t="s">
        <v>43</v>
      </c>
      <c r="AX19" s="20" t="s">
        <v>44</v>
      </c>
      <c r="AY19" s="20" t="s">
        <v>45</v>
      </c>
      <c r="AZ19" s="20" t="s">
        <v>161</v>
      </c>
      <c r="BA19" s="20" t="s">
        <v>162</v>
      </c>
      <c r="BB19" s="20" t="s">
        <v>163</v>
      </c>
      <c r="BC19" s="20" t="s">
        <v>164</v>
      </c>
      <c r="BD19" s="20" t="s">
        <v>165</v>
      </c>
      <c r="BE19" s="20" t="s">
        <v>166</v>
      </c>
      <c r="BF19" s="20" t="s">
        <v>167</v>
      </c>
      <c r="BG19" s="20" t="s">
        <v>168</v>
      </c>
      <c r="BH19" s="20" t="s">
        <v>169</v>
      </c>
      <c r="BI19" s="20" t="s">
        <v>170</v>
      </c>
      <c r="BJ19" s="20" t="s">
        <v>171</v>
      </c>
      <c r="BK19" s="20" t="s">
        <v>172</v>
      </c>
      <c r="BL19" s="20" t="s">
        <v>173</v>
      </c>
      <c r="BM19" s="20" t="s">
        <v>174</v>
      </c>
      <c r="BN19" s="20" t="s">
        <v>175</v>
      </c>
      <c r="BO19" s="20" t="s">
        <v>176</v>
      </c>
      <c r="BP19" s="20" t="s">
        <v>177</v>
      </c>
      <c r="BQ19" s="20" t="s">
        <v>178</v>
      </c>
      <c r="BR19" s="20" t="s">
        <v>191</v>
      </c>
      <c r="BS19" s="20" t="s">
        <v>192</v>
      </c>
      <c r="BT19" s="20" t="s">
        <v>193</v>
      </c>
      <c r="BU19" s="20" t="s">
        <v>194</v>
      </c>
      <c r="BV19" s="20" t="s">
        <v>195</v>
      </c>
      <c r="BW19" s="20" t="s">
        <v>196</v>
      </c>
      <c r="BX19" s="20" t="s">
        <v>6</v>
      </c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</row>
    <row r="20" spans="1:118" s="23" customFormat="1" ht="54.95" customHeight="1">
      <c r="A20" s="7" t="s">
        <v>80</v>
      </c>
      <c r="B20" s="8" t="s">
        <v>81</v>
      </c>
      <c r="C20" s="9" t="s">
        <v>146</v>
      </c>
      <c r="D20" s="27">
        <f>SUM(D21:D26)</f>
        <v>0</v>
      </c>
      <c r="E20" s="27">
        <f t="shared" ref="E20:BO20" si="0">SUM(E21:E26)</f>
        <v>0.38174999999999998</v>
      </c>
      <c r="F20" s="27">
        <f t="shared" si="0"/>
        <v>0</v>
      </c>
      <c r="G20" s="27">
        <f t="shared" si="0"/>
        <v>27.2</v>
      </c>
      <c r="H20" s="27">
        <f t="shared" si="0"/>
        <v>0</v>
      </c>
      <c r="I20" s="27">
        <f t="shared" si="0"/>
        <v>0</v>
      </c>
      <c r="J20" s="27">
        <f t="shared" si="0"/>
        <v>0</v>
      </c>
      <c r="K20" s="27">
        <f t="shared" si="0"/>
        <v>0</v>
      </c>
      <c r="L20" s="27">
        <f t="shared" si="0"/>
        <v>0</v>
      </c>
      <c r="M20" s="27">
        <f t="shared" si="0"/>
        <v>0</v>
      </c>
      <c r="N20" s="27">
        <f t="shared" si="0"/>
        <v>0</v>
      </c>
      <c r="O20" s="27">
        <f t="shared" si="0"/>
        <v>0</v>
      </c>
      <c r="P20" s="27">
        <f t="shared" si="0"/>
        <v>0</v>
      </c>
      <c r="Q20" s="27">
        <f t="shared" si="0"/>
        <v>0.38174999999999998</v>
      </c>
      <c r="R20" s="27">
        <f t="shared" si="0"/>
        <v>0</v>
      </c>
      <c r="S20" s="27">
        <f t="shared" si="0"/>
        <v>85.5</v>
      </c>
      <c r="T20" s="27">
        <f t="shared" si="0"/>
        <v>0</v>
      </c>
      <c r="U20" s="27">
        <f t="shared" si="0"/>
        <v>0</v>
      </c>
      <c r="V20" s="27">
        <f t="shared" ref="V20:AA20" si="1">SUM(V21:V26)</f>
        <v>0</v>
      </c>
      <c r="W20" s="27">
        <f t="shared" si="1"/>
        <v>2.4359999999999999</v>
      </c>
      <c r="X20" s="27">
        <f t="shared" si="1"/>
        <v>0</v>
      </c>
      <c r="Y20" s="27">
        <f t="shared" si="1"/>
        <v>85.5</v>
      </c>
      <c r="Z20" s="27">
        <f t="shared" si="1"/>
        <v>0</v>
      </c>
      <c r="AA20" s="27">
        <f t="shared" si="1"/>
        <v>0</v>
      </c>
      <c r="AB20" s="27">
        <f t="shared" si="0"/>
        <v>0</v>
      </c>
      <c r="AC20" s="27">
        <f t="shared" si="0"/>
        <v>0.25</v>
      </c>
      <c r="AD20" s="27">
        <f t="shared" si="0"/>
        <v>0</v>
      </c>
      <c r="AE20" s="27">
        <f t="shared" si="0"/>
        <v>6.02</v>
      </c>
      <c r="AF20" s="27">
        <f t="shared" si="0"/>
        <v>0</v>
      </c>
      <c r="AG20" s="27">
        <f t="shared" si="0"/>
        <v>0</v>
      </c>
      <c r="AH20" s="27">
        <f t="shared" ref="AH20:AM20" si="2">SUM(AH21:AH26)</f>
        <v>0</v>
      </c>
      <c r="AI20" s="27">
        <f t="shared" si="2"/>
        <v>1.85</v>
      </c>
      <c r="AJ20" s="27">
        <f t="shared" si="2"/>
        <v>0</v>
      </c>
      <c r="AK20" s="27">
        <f t="shared" si="2"/>
        <v>0</v>
      </c>
      <c r="AL20" s="27">
        <f t="shared" si="2"/>
        <v>0</v>
      </c>
      <c r="AM20" s="27">
        <f t="shared" si="2"/>
        <v>0</v>
      </c>
      <c r="AN20" s="27">
        <f t="shared" si="0"/>
        <v>0</v>
      </c>
      <c r="AO20" s="27">
        <f t="shared" si="0"/>
        <v>0.41</v>
      </c>
      <c r="AP20" s="27">
        <f t="shared" si="0"/>
        <v>0</v>
      </c>
      <c r="AQ20" s="27">
        <f t="shared" si="0"/>
        <v>1.4</v>
      </c>
      <c r="AR20" s="27">
        <f t="shared" si="0"/>
        <v>0</v>
      </c>
      <c r="AS20" s="27">
        <f t="shared" si="0"/>
        <v>0</v>
      </c>
      <c r="AT20" s="27">
        <f t="shared" ref="AT20:AY20" si="3">SUM(AT21:AT26)</f>
        <v>0</v>
      </c>
      <c r="AU20" s="27">
        <f t="shared" si="3"/>
        <v>0.25</v>
      </c>
      <c r="AV20" s="27">
        <f t="shared" si="3"/>
        <v>0</v>
      </c>
      <c r="AW20" s="27">
        <f t="shared" si="3"/>
        <v>9.173</v>
      </c>
      <c r="AX20" s="27">
        <f t="shared" si="3"/>
        <v>0</v>
      </c>
      <c r="AY20" s="27">
        <f t="shared" si="3"/>
        <v>0</v>
      </c>
      <c r="AZ20" s="27">
        <f t="shared" si="0"/>
        <v>0</v>
      </c>
      <c r="BA20" s="27">
        <f t="shared" si="0"/>
        <v>0</v>
      </c>
      <c r="BB20" s="27">
        <f t="shared" si="0"/>
        <v>0</v>
      </c>
      <c r="BC20" s="27">
        <f t="shared" si="0"/>
        <v>6.75</v>
      </c>
      <c r="BD20" s="27">
        <f t="shared" si="0"/>
        <v>0</v>
      </c>
      <c r="BE20" s="27">
        <f t="shared" si="0"/>
        <v>0</v>
      </c>
      <c r="BF20" s="27">
        <f t="shared" ref="BF20:BK20" si="4">SUM(BF21:BF26)</f>
        <v>0</v>
      </c>
      <c r="BG20" s="27">
        <f t="shared" si="4"/>
        <v>0</v>
      </c>
      <c r="BH20" s="27">
        <f t="shared" si="4"/>
        <v>0</v>
      </c>
      <c r="BI20" s="27">
        <f t="shared" si="4"/>
        <v>1.47</v>
      </c>
      <c r="BJ20" s="27">
        <f t="shared" si="4"/>
        <v>0</v>
      </c>
      <c r="BK20" s="27">
        <f t="shared" si="4"/>
        <v>0</v>
      </c>
      <c r="BL20" s="27">
        <f t="shared" si="0"/>
        <v>0</v>
      </c>
      <c r="BM20" s="27">
        <f t="shared" si="0"/>
        <v>0</v>
      </c>
      <c r="BN20" s="27">
        <f t="shared" si="0"/>
        <v>0</v>
      </c>
      <c r="BO20" s="27">
        <f t="shared" si="0"/>
        <v>4.5</v>
      </c>
      <c r="BP20" s="27">
        <f t="shared" ref="BP20:BQ20" si="5">SUM(BP21:BP26)</f>
        <v>0</v>
      </c>
      <c r="BQ20" s="27">
        <f t="shared" si="5"/>
        <v>0</v>
      </c>
      <c r="BR20" s="27">
        <f t="shared" ref="BR20:BW20" si="6">SUM(BR21:BR26)</f>
        <v>0</v>
      </c>
      <c r="BS20" s="27">
        <f t="shared" si="6"/>
        <v>0</v>
      </c>
      <c r="BT20" s="27">
        <f t="shared" si="6"/>
        <v>0</v>
      </c>
      <c r="BU20" s="27">
        <f t="shared" si="6"/>
        <v>8.92</v>
      </c>
      <c r="BV20" s="27">
        <f t="shared" si="6"/>
        <v>0</v>
      </c>
      <c r="BW20" s="27">
        <f t="shared" si="6"/>
        <v>0</v>
      </c>
      <c r="BX20" s="14" t="s">
        <v>79</v>
      </c>
      <c r="BY20" s="10"/>
      <c r="BZ20" s="10"/>
      <c r="CA20" s="10"/>
      <c r="CB20" s="10"/>
      <c r="CC20" s="10"/>
      <c r="CD20" s="10"/>
      <c r="CE20" s="10"/>
      <c r="CF20" s="10"/>
      <c r="CG20" s="10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</row>
    <row r="21" spans="1:118" ht="54.95" customHeight="1">
      <c r="A21" s="7" t="s">
        <v>82</v>
      </c>
      <c r="B21" s="8" t="s">
        <v>83</v>
      </c>
      <c r="C21" s="9" t="s">
        <v>146</v>
      </c>
      <c r="D21" s="27">
        <f>D28</f>
        <v>0</v>
      </c>
      <c r="E21" s="27">
        <f t="shared" ref="E21:BO21" si="7">E28</f>
        <v>0</v>
      </c>
      <c r="F21" s="27">
        <f t="shared" si="7"/>
        <v>0</v>
      </c>
      <c r="G21" s="27">
        <f t="shared" si="7"/>
        <v>0</v>
      </c>
      <c r="H21" s="27">
        <f t="shared" si="7"/>
        <v>0</v>
      </c>
      <c r="I21" s="27">
        <f t="shared" si="7"/>
        <v>0</v>
      </c>
      <c r="J21" s="27">
        <f t="shared" si="7"/>
        <v>0</v>
      </c>
      <c r="K21" s="27">
        <f t="shared" si="7"/>
        <v>0</v>
      </c>
      <c r="L21" s="27">
        <f t="shared" si="7"/>
        <v>0</v>
      </c>
      <c r="M21" s="27">
        <f t="shared" si="7"/>
        <v>0</v>
      </c>
      <c r="N21" s="27">
        <f t="shared" si="7"/>
        <v>0</v>
      </c>
      <c r="O21" s="27">
        <f t="shared" si="7"/>
        <v>0</v>
      </c>
      <c r="P21" s="27">
        <f t="shared" si="7"/>
        <v>0</v>
      </c>
      <c r="Q21" s="27">
        <f t="shared" si="7"/>
        <v>0</v>
      </c>
      <c r="R21" s="27">
        <f t="shared" si="7"/>
        <v>0</v>
      </c>
      <c r="S21" s="27">
        <f t="shared" si="7"/>
        <v>0</v>
      </c>
      <c r="T21" s="27">
        <f t="shared" si="7"/>
        <v>0</v>
      </c>
      <c r="U21" s="27">
        <f t="shared" si="7"/>
        <v>0</v>
      </c>
      <c r="V21" s="27">
        <f t="shared" ref="V21:AA21" si="8">V28</f>
        <v>0</v>
      </c>
      <c r="W21" s="27">
        <f t="shared" si="8"/>
        <v>0</v>
      </c>
      <c r="X21" s="27">
        <f t="shared" si="8"/>
        <v>0</v>
      </c>
      <c r="Y21" s="27">
        <f t="shared" si="8"/>
        <v>0</v>
      </c>
      <c r="Z21" s="27">
        <f t="shared" si="8"/>
        <v>0</v>
      </c>
      <c r="AA21" s="27">
        <f t="shared" si="8"/>
        <v>0</v>
      </c>
      <c r="AB21" s="27">
        <f t="shared" si="7"/>
        <v>0</v>
      </c>
      <c r="AC21" s="27">
        <f t="shared" si="7"/>
        <v>0</v>
      </c>
      <c r="AD21" s="27">
        <f t="shared" si="7"/>
        <v>0</v>
      </c>
      <c r="AE21" s="27">
        <f t="shared" si="7"/>
        <v>0</v>
      </c>
      <c r="AF21" s="27">
        <f t="shared" si="7"/>
        <v>0</v>
      </c>
      <c r="AG21" s="27">
        <f t="shared" si="7"/>
        <v>0</v>
      </c>
      <c r="AH21" s="27">
        <f t="shared" ref="AH21:AM21" si="9">AH28</f>
        <v>0</v>
      </c>
      <c r="AI21" s="27">
        <f t="shared" si="9"/>
        <v>0</v>
      </c>
      <c r="AJ21" s="27">
        <f t="shared" si="9"/>
        <v>0</v>
      </c>
      <c r="AK21" s="27">
        <f t="shared" si="9"/>
        <v>0</v>
      </c>
      <c r="AL21" s="27">
        <f t="shared" si="9"/>
        <v>0</v>
      </c>
      <c r="AM21" s="27">
        <f t="shared" si="9"/>
        <v>0</v>
      </c>
      <c r="AN21" s="27">
        <f t="shared" si="7"/>
        <v>0</v>
      </c>
      <c r="AO21" s="27">
        <f t="shared" si="7"/>
        <v>0</v>
      </c>
      <c r="AP21" s="27">
        <f t="shared" si="7"/>
        <v>0</v>
      </c>
      <c r="AQ21" s="27">
        <f t="shared" si="7"/>
        <v>0</v>
      </c>
      <c r="AR21" s="27">
        <f t="shared" si="7"/>
        <v>0</v>
      </c>
      <c r="AS21" s="27">
        <f t="shared" si="7"/>
        <v>0</v>
      </c>
      <c r="AT21" s="27">
        <f t="shared" ref="AT21:AY21" si="10">AT28</f>
        <v>0</v>
      </c>
      <c r="AU21" s="27">
        <f t="shared" si="10"/>
        <v>0</v>
      </c>
      <c r="AV21" s="27">
        <f t="shared" si="10"/>
        <v>0</v>
      </c>
      <c r="AW21" s="27">
        <f t="shared" si="10"/>
        <v>0</v>
      </c>
      <c r="AX21" s="27">
        <f t="shared" si="10"/>
        <v>0</v>
      </c>
      <c r="AY21" s="27">
        <f t="shared" si="10"/>
        <v>0</v>
      </c>
      <c r="AZ21" s="27">
        <f t="shared" si="7"/>
        <v>0</v>
      </c>
      <c r="BA21" s="27">
        <f t="shared" si="7"/>
        <v>0</v>
      </c>
      <c r="BB21" s="27">
        <f t="shared" si="7"/>
        <v>0</v>
      </c>
      <c r="BC21" s="27">
        <f t="shared" si="7"/>
        <v>0</v>
      </c>
      <c r="BD21" s="27">
        <f t="shared" si="7"/>
        <v>0</v>
      </c>
      <c r="BE21" s="27">
        <f t="shared" si="7"/>
        <v>0</v>
      </c>
      <c r="BF21" s="27">
        <f t="shared" ref="BF21:BK21" si="11">BF28</f>
        <v>0</v>
      </c>
      <c r="BG21" s="27">
        <f t="shared" si="11"/>
        <v>0</v>
      </c>
      <c r="BH21" s="27">
        <f t="shared" si="11"/>
        <v>0</v>
      </c>
      <c r="BI21" s="27">
        <f t="shared" si="11"/>
        <v>0</v>
      </c>
      <c r="BJ21" s="27">
        <f t="shared" si="11"/>
        <v>0</v>
      </c>
      <c r="BK21" s="27">
        <f t="shared" si="11"/>
        <v>0</v>
      </c>
      <c r="BL21" s="27">
        <f t="shared" si="7"/>
        <v>0</v>
      </c>
      <c r="BM21" s="27">
        <f t="shared" si="7"/>
        <v>0</v>
      </c>
      <c r="BN21" s="27">
        <f t="shared" si="7"/>
        <v>0</v>
      </c>
      <c r="BO21" s="27">
        <f t="shared" si="7"/>
        <v>0</v>
      </c>
      <c r="BP21" s="27">
        <f t="shared" ref="BP21:BQ21" si="12">BP28</f>
        <v>0</v>
      </c>
      <c r="BQ21" s="27">
        <f t="shared" si="12"/>
        <v>0</v>
      </c>
      <c r="BR21" s="27">
        <f t="shared" ref="BR21:BW21" si="13">BR28</f>
        <v>0</v>
      </c>
      <c r="BS21" s="27">
        <f t="shared" si="13"/>
        <v>0</v>
      </c>
      <c r="BT21" s="27">
        <f t="shared" si="13"/>
        <v>0</v>
      </c>
      <c r="BU21" s="27">
        <f t="shared" si="13"/>
        <v>0</v>
      </c>
      <c r="BV21" s="27">
        <f t="shared" si="13"/>
        <v>0</v>
      </c>
      <c r="BW21" s="27">
        <f t="shared" si="13"/>
        <v>0</v>
      </c>
      <c r="BX21" s="14" t="s">
        <v>79</v>
      </c>
    </row>
    <row r="22" spans="1:118" s="23" customFormat="1" ht="54.95" customHeight="1">
      <c r="A22" s="7" t="s">
        <v>84</v>
      </c>
      <c r="B22" s="8" t="s">
        <v>85</v>
      </c>
      <c r="C22" s="9" t="s">
        <v>146</v>
      </c>
      <c r="D22" s="27">
        <f>D48</f>
        <v>0</v>
      </c>
      <c r="E22" s="27">
        <f t="shared" ref="E22:BO22" si="14">E48</f>
        <v>0.38174999999999998</v>
      </c>
      <c r="F22" s="27">
        <f t="shared" si="14"/>
        <v>0</v>
      </c>
      <c r="G22" s="27">
        <f t="shared" si="14"/>
        <v>27.2</v>
      </c>
      <c r="H22" s="27">
        <f t="shared" si="14"/>
        <v>0</v>
      </c>
      <c r="I22" s="27">
        <f t="shared" si="14"/>
        <v>0</v>
      </c>
      <c r="J22" s="27">
        <f t="shared" si="14"/>
        <v>0</v>
      </c>
      <c r="K22" s="27">
        <f t="shared" si="14"/>
        <v>0</v>
      </c>
      <c r="L22" s="27">
        <f t="shared" si="14"/>
        <v>0</v>
      </c>
      <c r="M22" s="27">
        <f t="shared" si="14"/>
        <v>0</v>
      </c>
      <c r="N22" s="27">
        <f t="shared" si="14"/>
        <v>0</v>
      </c>
      <c r="O22" s="27">
        <f t="shared" si="14"/>
        <v>0</v>
      </c>
      <c r="P22" s="27">
        <f t="shared" si="14"/>
        <v>0</v>
      </c>
      <c r="Q22" s="27">
        <f t="shared" si="14"/>
        <v>0.38174999999999998</v>
      </c>
      <c r="R22" s="27">
        <f t="shared" si="14"/>
        <v>0</v>
      </c>
      <c r="S22" s="27">
        <f t="shared" si="14"/>
        <v>85.5</v>
      </c>
      <c r="T22" s="27">
        <f t="shared" si="14"/>
        <v>0</v>
      </c>
      <c r="U22" s="27">
        <f t="shared" si="14"/>
        <v>0</v>
      </c>
      <c r="V22" s="27">
        <f t="shared" ref="V22:AA22" si="15">V48</f>
        <v>0</v>
      </c>
      <c r="W22" s="27">
        <f t="shared" si="15"/>
        <v>2.4359999999999999</v>
      </c>
      <c r="X22" s="27">
        <f t="shared" si="15"/>
        <v>0</v>
      </c>
      <c r="Y22" s="27">
        <f t="shared" si="15"/>
        <v>85.5</v>
      </c>
      <c r="Z22" s="27">
        <f t="shared" si="15"/>
        <v>0</v>
      </c>
      <c r="AA22" s="27">
        <f t="shared" si="15"/>
        <v>0</v>
      </c>
      <c r="AB22" s="27">
        <f t="shared" si="14"/>
        <v>0</v>
      </c>
      <c r="AC22" s="27">
        <f t="shared" si="14"/>
        <v>0.25</v>
      </c>
      <c r="AD22" s="27">
        <f t="shared" si="14"/>
        <v>0</v>
      </c>
      <c r="AE22" s="27">
        <f t="shared" si="14"/>
        <v>6.02</v>
      </c>
      <c r="AF22" s="27">
        <f t="shared" si="14"/>
        <v>0</v>
      </c>
      <c r="AG22" s="27">
        <f t="shared" si="14"/>
        <v>0</v>
      </c>
      <c r="AH22" s="27">
        <f t="shared" ref="AH22:AM22" si="16">AH48</f>
        <v>0</v>
      </c>
      <c r="AI22" s="27">
        <f t="shared" si="16"/>
        <v>1.85</v>
      </c>
      <c r="AJ22" s="27">
        <f t="shared" si="16"/>
        <v>0</v>
      </c>
      <c r="AK22" s="27">
        <f t="shared" si="16"/>
        <v>0</v>
      </c>
      <c r="AL22" s="27">
        <f t="shared" si="16"/>
        <v>0</v>
      </c>
      <c r="AM22" s="27">
        <f t="shared" si="16"/>
        <v>0</v>
      </c>
      <c r="AN22" s="27">
        <f t="shared" si="14"/>
        <v>0</v>
      </c>
      <c r="AO22" s="27">
        <f t="shared" si="14"/>
        <v>0.41</v>
      </c>
      <c r="AP22" s="27">
        <f t="shared" si="14"/>
        <v>0</v>
      </c>
      <c r="AQ22" s="27">
        <f t="shared" si="14"/>
        <v>1.4</v>
      </c>
      <c r="AR22" s="27">
        <f t="shared" si="14"/>
        <v>0</v>
      </c>
      <c r="AS22" s="27">
        <f t="shared" si="14"/>
        <v>0</v>
      </c>
      <c r="AT22" s="27">
        <f t="shared" ref="AT22:AY22" si="17">AT48</f>
        <v>0</v>
      </c>
      <c r="AU22" s="27">
        <f t="shared" si="17"/>
        <v>0.25</v>
      </c>
      <c r="AV22" s="27">
        <f t="shared" si="17"/>
        <v>0</v>
      </c>
      <c r="AW22" s="27">
        <f t="shared" si="17"/>
        <v>9.173</v>
      </c>
      <c r="AX22" s="27">
        <f t="shared" si="17"/>
        <v>0</v>
      </c>
      <c r="AY22" s="27">
        <f t="shared" si="17"/>
        <v>0</v>
      </c>
      <c r="AZ22" s="27">
        <f t="shared" si="14"/>
        <v>0</v>
      </c>
      <c r="BA22" s="27">
        <f t="shared" si="14"/>
        <v>0</v>
      </c>
      <c r="BB22" s="27">
        <f t="shared" si="14"/>
        <v>0</v>
      </c>
      <c r="BC22" s="27">
        <f t="shared" si="14"/>
        <v>6.75</v>
      </c>
      <c r="BD22" s="27">
        <f t="shared" si="14"/>
        <v>0</v>
      </c>
      <c r="BE22" s="27">
        <f t="shared" si="14"/>
        <v>0</v>
      </c>
      <c r="BF22" s="27">
        <f t="shared" ref="BF22:BK22" si="18">BF48</f>
        <v>0</v>
      </c>
      <c r="BG22" s="27">
        <f t="shared" si="18"/>
        <v>0</v>
      </c>
      <c r="BH22" s="27">
        <f t="shared" si="18"/>
        <v>0</v>
      </c>
      <c r="BI22" s="27">
        <f t="shared" si="18"/>
        <v>1.47</v>
      </c>
      <c r="BJ22" s="27">
        <f t="shared" si="18"/>
        <v>0</v>
      </c>
      <c r="BK22" s="27">
        <f t="shared" si="18"/>
        <v>0</v>
      </c>
      <c r="BL22" s="27">
        <f t="shared" si="14"/>
        <v>0</v>
      </c>
      <c r="BM22" s="27">
        <f t="shared" si="14"/>
        <v>0</v>
      </c>
      <c r="BN22" s="27">
        <f t="shared" si="14"/>
        <v>0</v>
      </c>
      <c r="BO22" s="27">
        <f t="shared" si="14"/>
        <v>4.5</v>
      </c>
      <c r="BP22" s="27">
        <f t="shared" ref="BP22:BQ22" si="19">BP48</f>
        <v>0</v>
      </c>
      <c r="BQ22" s="27">
        <f t="shared" si="19"/>
        <v>0</v>
      </c>
      <c r="BR22" s="27">
        <f t="shared" ref="BR22:BW22" si="20">BR48</f>
        <v>0</v>
      </c>
      <c r="BS22" s="27">
        <f t="shared" si="20"/>
        <v>0</v>
      </c>
      <c r="BT22" s="27">
        <f t="shared" si="20"/>
        <v>0</v>
      </c>
      <c r="BU22" s="27">
        <f t="shared" si="20"/>
        <v>8.92</v>
      </c>
      <c r="BV22" s="27">
        <f t="shared" si="20"/>
        <v>0</v>
      </c>
      <c r="BW22" s="27">
        <f t="shared" si="20"/>
        <v>0</v>
      </c>
      <c r="BX22" s="14" t="s">
        <v>79</v>
      </c>
      <c r="BY22" s="10"/>
      <c r="BZ22" s="10"/>
      <c r="CA22" s="10"/>
      <c r="CB22" s="10"/>
      <c r="CC22" s="10"/>
      <c r="CD22" s="10"/>
      <c r="CE22" s="10"/>
      <c r="CF22" s="10"/>
      <c r="CG22" s="10"/>
    </row>
    <row r="23" spans="1:118" s="5" customFormat="1" ht="54.95" customHeight="1">
      <c r="A23" s="7" t="s">
        <v>86</v>
      </c>
      <c r="B23" s="8" t="s">
        <v>87</v>
      </c>
      <c r="C23" s="9" t="s">
        <v>146</v>
      </c>
      <c r="D23" s="27">
        <f>D78</f>
        <v>0</v>
      </c>
      <c r="E23" s="27">
        <f t="shared" ref="E23:BO23" si="21">E78</f>
        <v>0</v>
      </c>
      <c r="F23" s="27">
        <f t="shared" si="21"/>
        <v>0</v>
      </c>
      <c r="G23" s="27">
        <f t="shared" si="21"/>
        <v>0</v>
      </c>
      <c r="H23" s="27">
        <f t="shared" si="21"/>
        <v>0</v>
      </c>
      <c r="I23" s="27">
        <f t="shared" si="21"/>
        <v>0</v>
      </c>
      <c r="J23" s="27">
        <f t="shared" si="21"/>
        <v>0</v>
      </c>
      <c r="K23" s="27">
        <f t="shared" si="21"/>
        <v>0</v>
      </c>
      <c r="L23" s="27">
        <f t="shared" si="21"/>
        <v>0</v>
      </c>
      <c r="M23" s="27">
        <f t="shared" si="21"/>
        <v>0</v>
      </c>
      <c r="N23" s="27">
        <f t="shared" si="21"/>
        <v>0</v>
      </c>
      <c r="O23" s="27">
        <f t="shared" si="21"/>
        <v>0</v>
      </c>
      <c r="P23" s="27">
        <f t="shared" si="21"/>
        <v>0</v>
      </c>
      <c r="Q23" s="27">
        <f t="shared" si="21"/>
        <v>0</v>
      </c>
      <c r="R23" s="27">
        <f t="shared" si="21"/>
        <v>0</v>
      </c>
      <c r="S23" s="27">
        <f t="shared" si="21"/>
        <v>0</v>
      </c>
      <c r="T23" s="27">
        <f t="shared" si="21"/>
        <v>0</v>
      </c>
      <c r="U23" s="27">
        <f t="shared" si="21"/>
        <v>0</v>
      </c>
      <c r="V23" s="27">
        <f t="shared" ref="V23:AA23" si="22">V78</f>
        <v>0</v>
      </c>
      <c r="W23" s="27">
        <f t="shared" si="22"/>
        <v>0</v>
      </c>
      <c r="X23" s="27">
        <f t="shared" si="22"/>
        <v>0</v>
      </c>
      <c r="Y23" s="27">
        <f t="shared" si="22"/>
        <v>0</v>
      </c>
      <c r="Z23" s="27">
        <f t="shared" si="22"/>
        <v>0</v>
      </c>
      <c r="AA23" s="27">
        <f t="shared" si="22"/>
        <v>0</v>
      </c>
      <c r="AB23" s="27">
        <f t="shared" si="21"/>
        <v>0</v>
      </c>
      <c r="AC23" s="27">
        <f t="shared" si="21"/>
        <v>0</v>
      </c>
      <c r="AD23" s="27">
        <f t="shared" si="21"/>
        <v>0</v>
      </c>
      <c r="AE23" s="27">
        <f t="shared" si="21"/>
        <v>0</v>
      </c>
      <c r="AF23" s="27">
        <f t="shared" si="21"/>
        <v>0</v>
      </c>
      <c r="AG23" s="27">
        <f t="shared" si="21"/>
        <v>0</v>
      </c>
      <c r="AH23" s="27">
        <f t="shared" ref="AH23:AM23" si="23">AH78</f>
        <v>0</v>
      </c>
      <c r="AI23" s="27">
        <f t="shared" si="23"/>
        <v>0</v>
      </c>
      <c r="AJ23" s="27">
        <f t="shared" si="23"/>
        <v>0</v>
      </c>
      <c r="AK23" s="27">
        <f t="shared" si="23"/>
        <v>0</v>
      </c>
      <c r="AL23" s="27">
        <f t="shared" si="23"/>
        <v>0</v>
      </c>
      <c r="AM23" s="27">
        <f t="shared" si="23"/>
        <v>0</v>
      </c>
      <c r="AN23" s="27">
        <f t="shared" si="21"/>
        <v>0</v>
      </c>
      <c r="AO23" s="27">
        <f t="shared" si="21"/>
        <v>0</v>
      </c>
      <c r="AP23" s="27">
        <f t="shared" si="21"/>
        <v>0</v>
      </c>
      <c r="AQ23" s="27">
        <f t="shared" si="21"/>
        <v>0</v>
      </c>
      <c r="AR23" s="27">
        <f t="shared" si="21"/>
        <v>0</v>
      </c>
      <c r="AS23" s="27">
        <f t="shared" si="21"/>
        <v>0</v>
      </c>
      <c r="AT23" s="27">
        <f t="shared" ref="AT23:AY23" si="24">AT78</f>
        <v>0</v>
      </c>
      <c r="AU23" s="27">
        <f t="shared" si="24"/>
        <v>0</v>
      </c>
      <c r="AV23" s="27">
        <f t="shared" si="24"/>
        <v>0</v>
      </c>
      <c r="AW23" s="27">
        <f t="shared" si="24"/>
        <v>0</v>
      </c>
      <c r="AX23" s="27">
        <f t="shared" si="24"/>
        <v>0</v>
      </c>
      <c r="AY23" s="27">
        <f t="shared" si="24"/>
        <v>0</v>
      </c>
      <c r="AZ23" s="27">
        <f t="shared" si="21"/>
        <v>0</v>
      </c>
      <c r="BA23" s="27">
        <f t="shared" si="21"/>
        <v>0</v>
      </c>
      <c r="BB23" s="27">
        <f t="shared" si="21"/>
        <v>0</v>
      </c>
      <c r="BC23" s="27">
        <f t="shared" si="21"/>
        <v>0</v>
      </c>
      <c r="BD23" s="27">
        <f t="shared" si="21"/>
        <v>0</v>
      </c>
      <c r="BE23" s="27">
        <f t="shared" si="21"/>
        <v>0</v>
      </c>
      <c r="BF23" s="27">
        <f t="shared" ref="BF23:BK23" si="25">BF78</f>
        <v>0</v>
      </c>
      <c r="BG23" s="27">
        <f t="shared" si="25"/>
        <v>0</v>
      </c>
      <c r="BH23" s="27">
        <f t="shared" si="25"/>
        <v>0</v>
      </c>
      <c r="BI23" s="27">
        <f t="shared" si="25"/>
        <v>0</v>
      </c>
      <c r="BJ23" s="27">
        <f t="shared" si="25"/>
        <v>0</v>
      </c>
      <c r="BK23" s="27">
        <f t="shared" si="25"/>
        <v>0</v>
      </c>
      <c r="BL23" s="27">
        <f t="shared" si="21"/>
        <v>0</v>
      </c>
      <c r="BM23" s="27">
        <f t="shared" si="21"/>
        <v>0</v>
      </c>
      <c r="BN23" s="27">
        <f t="shared" si="21"/>
        <v>0</v>
      </c>
      <c r="BO23" s="27">
        <f t="shared" si="21"/>
        <v>0</v>
      </c>
      <c r="BP23" s="27">
        <f t="shared" ref="BP23:BQ23" si="26">BP78</f>
        <v>0</v>
      </c>
      <c r="BQ23" s="27">
        <f t="shared" si="26"/>
        <v>0</v>
      </c>
      <c r="BR23" s="27">
        <f t="shared" ref="BR23:BW23" si="27">BR78</f>
        <v>0</v>
      </c>
      <c r="BS23" s="27">
        <f t="shared" si="27"/>
        <v>0</v>
      </c>
      <c r="BT23" s="27">
        <f t="shared" si="27"/>
        <v>0</v>
      </c>
      <c r="BU23" s="27">
        <f t="shared" si="27"/>
        <v>0</v>
      </c>
      <c r="BV23" s="27">
        <f t="shared" si="27"/>
        <v>0</v>
      </c>
      <c r="BW23" s="27">
        <f t="shared" si="27"/>
        <v>0</v>
      </c>
      <c r="BX23" s="14" t="s">
        <v>79</v>
      </c>
      <c r="BY23" s="10"/>
      <c r="BZ23" s="10"/>
      <c r="CA23" s="10"/>
      <c r="CB23" s="10"/>
      <c r="CC23" s="10"/>
      <c r="CD23" s="10"/>
      <c r="CE23" s="10"/>
      <c r="CF23" s="10"/>
      <c r="CG23" s="10"/>
      <c r="CH23" s="10"/>
    </row>
    <row r="24" spans="1:118" s="5" customFormat="1" ht="54.95" customHeight="1">
      <c r="A24" s="7" t="s">
        <v>88</v>
      </c>
      <c r="B24" s="8" t="s">
        <v>89</v>
      </c>
      <c r="C24" s="9" t="s">
        <v>146</v>
      </c>
      <c r="D24" s="27">
        <f>D81</f>
        <v>0</v>
      </c>
      <c r="E24" s="27">
        <f t="shared" ref="E24:BO25" si="28">E81</f>
        <v>0</v>
      </c>
      <c r="F24" s="27">
        <f t="shared" si="28"/>
        <v>0</v>
      </c>
      <c r="G24" s="27">
        <f t="shared" si="28"/>
        <v>0</v>
      </c>
      <c r="H24" s="27">
        <f t="shared" si="28"/>
        <v>0</v>
      </c>
      <c r="I24" s="27">
        <f t="shared" si="28"/>
        <v>0</v>
      </c>
      <c r="J24" s="27">
        <f t="shared" si="28"/>
        <v>0</v>
      </c>
      <c r="K24" s="27">
        <f t="shared" si="28"/>
        <v>0</v>
      </c>
      <c r="L24" s="27">
        <f t="shared" si="28"/>
        <v>0</v>
      </c>
      <c r="M24" s="27">
        <f t="shared" si="28"/>
        <v>0</v>
      </c>
      <c r="N24" s="27">
        <f t="shared" si="28"/>
        <v>0</v>
      </c>
      <c r="O24" s="27">
        <f t="shared" si="28"/>
        <v>0</v>
      </c>
      <c r="P24" s="27">
        <f t="shared" si="28"/>
        <v>0</v>
      </c>
      <c r="Q24" s="27">
        <f t="shared" si="28"/>
        <v>0</v>
      </c>
      <c r="R24" s="27">
        <f t="shared" si="28"/>
        <v>0</v>
      </c>
      <c r="S24" s="27">
        <f t="shared" si="28"/>
        <v>0</v>
      </c>
      <c r="T24" s="27">
        <f t="shared" si="28"/>
        <v>0</v>
      </c>
      <c r="U24" s="27">
        <f t="shared" si="28"/>
        <v>0</v>
      </c>
      <c r="V24" s="27">
        <f t="shared" ref="V24:AA24" si="29">V81</f>
        <v>0</v>
      </c>
      <c r="W24" s="27">
        <f t="shared" si="29"/>
        <v>0</v>
      </c>
      <c r="X24" s="27">
        <f t="shared" si="29"/>
        <v>0</v>
      </c>
      <c r="Y24" s="27">
        <f t="shared" si="29"/>
        <v>0</v>
      </c>
      <c r="Z24" s="27">
        <f t="shared" si="29"/>
        <v>0</v>
      </c>
      <c r="AA24" s="27">
        <f t="shared" si="29"/>
        <v>0</v>
      </c>
      <c r="AB24" s="27">
        <f t="shared" si="28"/>
        <v>0</v>
      </c>
      <c r="AC24" s="27">
        <f t="shared" si="28"/>
        <v>0</v>
      </c>
      <c r="AD24" s="27">
        <f t="shared" si="28"/>
        <v>0</v>
      </c>
      <c r="AE24" s="27">
        <f t="shared" si="28"/>
        <v>0</v>
      </c>
      <c r="AF24" s="27">
        <f t="shared" si="28"/>
        <v>0</v>
      </c>
      <c r="AG24" s="27">
        <f t="shared" si="28"/>
        <v>0</v>
      </c>
      <c r="AH24" s="27">
        <f t="shared" ref="AH24:AM24" si="30">AH81</f>
        <v>0</v>
      </c>
      <c r="AI24" s="27">
        <f t="shared" si="30"/>
        <v>0</v>
      </c>
      <c r="AJ24" s="27">
        <f t="shared" si="30"/>
        <v>0</v>
      </c>
      <c r="AK24" s="27">
        <f t="shared" si="30"/>
        <v>0</v>
      </c>
      <c r="AL24" s="27">
        <f t="shared" si="30"/>
        <v>0</v>
      </c>
      <c r="AM24" s="27">
        <f t="shared" si="30"/>
        <v>0</v>
      </c>
      <c r="AN24" s="27">
        <f t="shared" si="28"/>
        <v>0</v>
      </c>
      <c r="AO24" s="27">
        <f t="shared" si="28"/>
        <v>0</v>
      </c>
      <c r="AP24" s="27">
        <f t="shared" si="28"/>
        <v>0</v>
      </c>
      <c r="AQ24" s="27">
        <f t="shared" si="28"/>
        <v>0</v>
      </c>
      <c r="AR24" s="27">
        <f t="shared" si="28"/>
        <v>0</v>
      </c>
      <c r="AS24" s="27">
        <f t="shared" si="28"/>
        <v>0</v>
      </c>
      <c r="AT24" s="27">
        <f t="shared" ref="AT24:AY24" si="31">AT81</f>
        <v>0</v>
      </c>
      <c r="AU24" s="27">
        <f t="shared" si="31"/>
        <v>0</v>
      </c>
      <c r="AV24" s="27">
        <f t="shared" si="31"/>
        <v>0</v>
      </c>
      <c r="AW24" s="27">
        <f t="shared" si="31"/>
        <v>0</v>
      </c>
      <c r="AX24" s="27">
        <f t="shared" si="31"/>
        <v>0</v>
      </c>
      <c r="AY24" s="27">
        <f t="shared" si="31"/>
        <v>0</v>
      </c>
      <c r="AZ24" s="27">
        <f t="shared" si="28"/>
        <v>0</v>
      </c>
      <c r="BA24" s="27">
        <f t="shared" si="28"/>
        <v>0</v>
      </c>
      <c r="BB24" s="27">
        <f t="shared" si="28"/>
        <v>0</v>
      </c>
      <c r="BC24" s="27">
        <f t="shared" si="28"/>
        <v>0</v>
      </c>
      <c r="BD24" s="27">
        <f t="shared" si="28"/>
        <v>0</v>
      </c>
      <c r="BE24" s="27">
        <f t="shared" si="28"/>
        <v>0</v>
      </c>
      <c r="BF24" s="27">
        <f t="shared" ref="BF24:BK24" si="32">BF81</f>
        <v>0</v>
      </c>
      <c r="BG24" s="27">
        <f t="shared" si="32"/>
        <v>0</v>
      </c>
      <c r="BH24" s="27">
        <f t="shared" si="32"/>
        <v>0</v>
      </c>
      <c r="BI24" s="27">
        <f t="shared" si="32"/>
        <v>0</v>
      </c>
      <c r="BJ24" s="27">
        <f t="shared" si="32"/>
        <v>0</v>
      </c>
      <c r="BK24" s="27">
        <f t="shared" si="32"/>
        <v>0</v>
      </c>
      <c r="BL24" s="27">
        <f t="shared" si="28"/>
        <v>0</v>
      </c>
      <c r="BM24" s="27">
        <f t="shared" si="28"/>
        <v>0</v>
      </c>
      <c r="BN24" s="27">
        <f t="shared" si="28"/>
        <v>0</v>
      </c>
      <c r="BO24" s="27">
        <f t="shared" si="28"/>
        <v>0</v>
      </c>
      <c r="BP24" s="27">
        <f t="shared" ref="BP24:BQ26" si="33">BP81</f>
        <v>0</v>
      </c>
      <c r="BQ24" s="27">
        <f t="shared" si="33"/>
        <v>0</v>
      </c>
      <c r="BR24" s="27">
        <f t="shared" ref="BR24:BW24" si="34">BR81</f>
        <v>0</v>
      </c>
      <c r="BS24" s="27">
        <f t="shared" si="34"/>
        <v>0</v>
      </c>
      <c r="BT24" s="27">
        <f t="shared" si="34"/>
        <v>0</v>
      </c>
      <c r="BU24" s="27">
        <f t="shared" si="34"/>
        <v>0</v>
      </c>
      <c r="BV24" s="27">
        <f t="shared" si="34"/>
        <v>0</v>
      </c>
      <c r="BW24" s="27">
        <f t="shared" si="34"/>
        <v>0</v>
      </c>
      <c r="BX24" s="14" t="s">
        <v>79</v>
      </c>
      <c r="BY24" s="10"/>
      <c r="BZ24" s="10"/>
      <c r="CA24" s="10"/>
      <c r="CB24" s="10"/>
      <c r="CC24" s="10"/>
      <c r="CD24" s="10"/>
      <c r="CE24" s="10"/>
      <c r="CF24" s="10"/>
      <c r="CG24" s="10"/>
      <c r="CH24" s="10"/>
    </row>
    <row r="25" spans="1:118" s="5" customFormat="1" ht="54.95" customHeight="1">
      <c r="A25" s="7" t="s">
        <v>90</v>
      </c>
      <c r="B25" s="8" t="s">
        <v>91</v>
      </c>
      <c r="C25" s="9" t="s">
        <v>146</v>
      </c>
      <c r="D25" s="27">
        <f t="shared" ref="D25:S26" si="35">D82</f>
        <v>0</v>
      </c>
      <c r="E25" s="27">
        <f t="shared" si="35"/>
        <v>0</v>
      </c>
      <c r="F25" s="27">
        <f t="shared" si="35"/>
        <v>0</v>
      </c>
      <c r="G25" s="27">
        <f t="shared" si="35"/>
        <v>0</v>
      </c>
      <c r="H25" s="27">
        <f t="shared" si="35"/>
        <v>0</v>
      </c>
      <c r="I25" s="27">
        <f t="shared" si="35"/>
        <v>0</v>
      </c>
      <c r="J25" s="27">
        <f t="shared" si="35"/>
        <v>0</v>
      </c>
      <c r="K25" s="27">
        <f t="shared" si="35"/>
        <v>0</v>
      </c>
      <c r="L25" s="27">
        <f t="shared" si="35"/>
        <v>0</v>
      </c>
      <c r="M25" s="27">
        <f t="shared" si="35"/>
        <v>0</v>
      </c>
      <c r="N25" s="27">
        <f t="shared" si="35"/>
        <v>0</v>
      </c>
      <c r="O25" s="27">
        <f t="shared" si="35"/>
        <v>0</v>
      </c>
      <c r="P25" s="27">
        <f t="shared" si="35"/>
        <v>0</v>
      </c>
      <c r="Q25" s="27">
        <f t="shared" si="35"/>
        <v>0</v>
      </c>
      <c r="R25" s="27">
        <f t="shared" si="35"/>
        <v>0</v>
      </c>
      <c r="S25" s="27">
        <f t="shared" si="35"/>
        <v>0</v>
      </c>
      <c r="T25" s="27">
        <f t="shared" si="28"/>
        <v>0</v>
      </c>
      <c r="U25" s="27">
        <f t="shared" si="28"/>
        <v>0</v>
      </c>
      <c r="V25" s="27">
        <f t="shared" si="28"/>
        <v>0</v>
      </c>
      <c r="W25" s="27">
        <f t="shared" si="28"/>
        <v>0</v>
      </c>
      <c r="X25" s="27">
        <f t="shared" si="28"/>
        <v>0</v>
      </c>
      <c r="Y25" s="27">
        <f t="shared" si="28"/>
        <v>0</v>
      </c>
      <c r="Z25" s="27">
        <f t="shared" ref="Z25:AA25" si="36">Z82</f>
        <v>0</v>
      </c>
      <c r="AA25" s="27">
        <f t="shared" si="36"/>
        <v>0</v>
      </c>
      <c r="AB25" s="27">
        <f t="shared" si="28"/>
        <v>0</v>
      </c>
      <c r="AC25" s="27">
        <f t="shared" si="28"/>
        <v>0</v>
      </c>
      <c r="AD25" s="27">
        <f t="shared" si="28"/>
        <v>0</v>
      </c>
      <c r="AE25" s="27">
        <f t="shared" si="28"/>
        <v>0</v>
      </c>
      <c r="AF25" s="27">
        <f t="shared" si="28"/>
        <v>0</v>
      </c>
      <c r="AG25" s="27">
        <f t="shared" si="28"/>
        <v>0</v>
      </c>
      <c r="AH25" s="27">
        <f t="shared" ref="AH25:AM25" si="37">AH82</f>
        <v>0</v>
      </c>
      <c r="AI25" s="27">
        <f t="shared" si="37"/>
        <v>0</v>
      </c>
      <c r="AJ25" s="27">
        <f t="shared" si="37"/>
        <v>0</v>
      </c>
      <c r="AK25" s="27">
        <f t="shared" si="37"/>
        <v>0</v>
      </c>
      <c r="AL25" s="27">
        <f t="shared" si="37"/>
        <v>0</v>
      </c>
      <c r="AM25" s="27">
        <f t="shared" si="37"/>
        <v>0</v>
      </c>
      <c r="AN25" s="27">
        <f t="shared" si="28"/>
        <v>0</v>
      </c>
      <c r="AO25" s="27">
        <f t="shared" si="28"/>
        <v>0</v>
      </c>
      <c r="AP25" s="27">
        <f t="shared" si="28"/>
        <v>0</v>
      </c>
      <c r="AQ25" s="27">
        <f t="shared" si="28"/>
        <v>0</v>
      </c>
      <c r="AR25" s="27">
        <f t="shared" si="28"/>
        <v>0</v>
      </c>
      <c r="AS25" s="27">
        <f t="shared" si="28"/>
        <v>0</v>
      </c>
      <c r="AT25" s="27">
        <f t="shared" ref="AT25:AY25" si="38">AT82</f>
        <v>0</v>
      </c>
      <c r="AU25" s="27">
        <f t="shared" si="38"/>
        <v>0</v>
      </c>
      <c r="AV25" s="27">
        <f t="shared" si="38"/>
        <v>0</v>
      </c>
      <c r="AW25" s="27">
        <f t="shared" si="38"/>
        <v>0</v>
      </c>
      <c r="AX25" s="27">
        <f t="shared" si="38"/>
        <v>0</v>
      </c>
      <c r="AY25" s="27">
        <f t="shared" si="38"/>
        <v>0</v>
      </c>
      <c r="AZ25" s="27">
        <f t="shared" si="28"/>
        <v>0</v>
      </c>
      <c r="BA25" s="27">
        <f t="shared" si="28"/>
        <v>0</v>
      </c>
      <c r="BB25" s="27">
        <f t="shared" si="28"/>
        <v>0</v>
      </c>
      <c r="BC25" s="27">
        <f t="shared" si="28"/>
        <v>0</v>
      </c>
      <c r="BD25" s="27">
        <f t="shared" si="28"/>
        <v>0</v>
      </c>
      <c r="BE25" s="27">
        <f t="shared" si="28"/>
        <v>0</v>
      </c>
      <c r="BF25" s="27">
        <f t="shared" ref="BF25:BK25" si="39">BF82</f>
        <v>0</v>
      </c>
      <c r="BG25" s="27">
        <f t="shared" si="39"/>
        <v>0</v>
      </c>
      <c r="BH25" s="27">
        <f t="shared" si="39"/>
        <v>0</v>
      </c>
      <c r="BI25" s="27">
        <f t="shared" si="39"/>
        <v>0</v>
      </c>
      <c r="BJ25" s="27">
        <f t="shared" si="39"/>
        <v>0</v>
      </c>
      <c r="BK25" s="27">
        <f t="shared" si="39"/>
        <v>0</v>
      </c>
      <c r="BL25" s="27">
        <f t="shared" si="28"/>
        <v>0</v>
      </c>
      <c r="BM25" s="27">
        <f t="shared" si="28"/>
        <v>0</v>
      </c>
      <c r="BN25" s="27">
        <f t="shared" si="28"/>
        <v>0</v>
      </c>
      <c r="BO25" s="27">
        <f t="shared" si="28"/>
        <v>0</v>
      </c>
      <c r="BP25" s="27">
        <f t="shared" si="33"/>
        <v>0</v>
      </c>
      <c r="BQ25" s="27">
        <f t="shared" si="33"/>
        <v>0</v>
      </c>
      <c r="BR25" s="27">
        <f t="shared" ref="BR25:BW25" si="40">BR82</f>
        <v>0</v>
      </c>
      <c r="BS25" s="27">
        <f t="shared" si="40"/>
        <v>0</v>
      </c>
      <c r="BT25" s="27">
        <f t="shared" si="40"/>
        <v>0</v>
      </c>
      <c r="BU25" s="27">
        <f t="shared" si="40"/>
        <v>0</v>
      </c>
      <c r="BV25" s="27">
        <f t="shared" si="40"/>
        <v>0</v>
      </c>
      <c r="BW25" s="27">
        <f t="shared" si="40"/>
        <v>0</v>
      </c>
      <c r="BX25" s="14" t="s">
        <v>79</v>
      </c>
      <c r="BY25" s="10"/>
      <c r="BZ25" s="10"/>
      <c r="CA25" s="10"/>
      <c r="CB25" s="10"/>
      <c r="CC25" s="10"/>
      <c r="CD25" s="10"/>
      <c r="CE25" s="10"/>
      <c r="CF25" s="10"/>
      <c r="CG25" s="10"/>
      <c r="CH25" s="10"/>
    </row>
    <row r="26" spans="1:118" s="5" customFormat="1" ht="54.95" customHeight="1">
      <c r="A26" s="7" t="s">
        <v>92</v>
      </c>
      <c r="B26" s="8" t="s">
        <v>93</v>
      </c>
      <c r="C26" s="9" t="s">
        <v>146</v>
      </c>
      <c r="D26" s="27">
        <f t="shared" si="35"/>
        <v>0</v>
      </c>
      <c r="E26" s="27">
        <f t="shared" ref="E26:BO26" si="41">E83</f>
        <v>0</v>
      </c>
      <c r="F26" s="27">
        <f t="shared" si="41"/>
        <v>0</v>
      </c>
      <c r="G26" s="27">
        <f t="shared" si="41"/>
        <v>0</v>
      </c>
      <c r="H26" s="27">
        <f t="shared" si="41"/>
        <v>0</v>
      </c>
      <c r="I26" s="27">
        <f t="shared" si="41"/>
        <v>0</v>
      </c>
      <c r="J26" s="27">
        <f t="shared" si="41"/>
        <v>0</v>
      </c>
      <c r="K26" s="27">
        <f t="shared" si="41"/>
        <v>0</v>
      </c>
      <c r="L26" s="27">
        <f t="shared" si="41"/>
        <v>0</v>
      </c>
      <c r="M26" s="27">
        <f t="shared" si="41"/>
        <v>0</v>
      </c>
      <c r="N26" s="27">
        <f t="shared" si="41"/>
        <v>0</v>
      </c>
      <c r="O26" s="27">
        <f t="shared" si="41"/>
        <v>0</v>
      </c>
      <c r="P26" s="27">
        <f t="shared" si="41"/>
        <v>0</v>
      </c>
      <c r="Q26" s="27">
        <f t="shared" si="41"/>
        <v>0</v>
      </c>
      <c r="R26" s="27">
        <f t="shared" si="41"/>
        <v>0</v>
      </c>
      <c r="S26" s="27">
        <f t="shared" si="41"/>
        <v>0</v>
      </c>
      <c r="T26" s="27">
        <f t="shared" si="41"/>
        <v>0</v>
      </c>
      <c r="U26" s="27">
        <f t="shared" si="41"/>
        <v>0</v>
      </c>
      <c r="V26" s="27">
        <f t="shared" ref="V26:AA26" si="42">V83</f>
        <v>0</v>
      </c>
      <c r="W26" s="27">
        <f t="shared" si="42"/>
        <v>0</v>
      </c>
      <c r="X26" s="27">
        <f t="shared" si="42"/>
        <v>0</v>
      </c>
      <c r="Y26" s="27">
        <f t="shared" si="42"/>
        <v>0</v>
      </c>
      <c r="Z26" s="27">
        <f t="shared" si="42"/>
        <v>0</v>
      </c>
      <c r="AA26" s="27">
        <f t="shared" si="42"/>
        <v>0</v>
      </c>
      <c r="AB26" s="27">
        <f t="shared" si="41"/>
        <v>0</v>
      </c>
      <c r="AC26" s="27">
        <f t="shared" si="41"/>
        <v>0</v>
      </c>
      <c r="AD26" s="27">
        <f t="shared" si="41"/>
        <v>0</v>
      </c>
      <c r="AE26" s="27">
        <f t="shared" si="41"/>
        <v>0</v>
      </c>
      <c r="AF26" s="27">
        <f t="shared" si="41"/>
        <v>0</v>
      </c>
      <c r="AG26" s="27">
        <f t="shared" si="41"/>
        <v>0</v>
      </c>
      <c r="AH26" s="27">
        <f t="shared" ref="AH26:AM26" si="43">AH83</f>
        <v>0</v>
      </c>
      <c r="AI26" s="27">
        <f t="shared" si="43"/>
        <v>0</v>
      </c>
      <c r="AJ26" s="27">
        <f t="shared" si="43"/>
        <v>0</v>
      </c>
      <c r="AK26" s="27">
        <f t="shared" si="43"/>
        <v>0</v>
      </c>
      <c r="AL26" s="27">
        <f t="shared" si="43"/>
        <v>0</v>
      </c>
      <c r="AM26" s="27">
        <f t="shared" si="43"/>
        <v>0</v>
      </c>
      <c r="AN26" s="27">
        <f t="shared" si="41"/>
        <v>0</v>
      </c>
      <c r="AO26" s="27">
        <f t="shared" si="41"/>
        <v>0</v>
      </c>
      <c r="AP26" s="27">
        <f t="shared" si="41"/>
        <v>0</v>
      </c>
      <c r="AQ26" s="27">
        <f t="shared" si="41"/>
        <v>0</v>
      </c>
      <c r="AR26" s="27">
        <f t="shared" si="41"/>
        <v>0</v>
      </c>
      <c r="AS26" s="27">
        <f t="shared" si="41"/>
        <v>0</v>
      </c>
      <c r="AT26" s="27">
        <f t="shared" ref="AT26:AY26" si="44">AT83</f>
        <v>0</v>
      </c>
      <c r="AU26" s="27">
        <f t="shared" si="44"/>
        <v>0</v>
      </c>
      <c r="AV26" s="27">
        <f t="shared" si="44"/>
        <v>0</v>
      </c>
      <c r="AW26" s="27">
        <f t="shared" si="44"/>
        <v>0</v>
      </c>
      <c r="AX26" s="27">
        <f t="shared" si="44"/>
        <v>0</v>
      </c>
      <c r="AY26" s="27">
        <f t="shared" si="44"/>
        <v>0</v>
      </c>
      <c r="AZ26" s="27">
        <f t="shared" si="41"/>
        <v>0</v>
      </c>
      <c r="BA26" s="27">
        <f t="shared" si="41"/>
        <v>0</v>
      </c>
      <c r="BB26" s="27">
        <f t="shared" si="41"/>
        <v>0</v>
      </c>
      <c r="BC26" s="27">
        <f t="shared" si="41"/>
        <v>0</v>
      </c>
      <c r="BD26" s="27">
        <f t="shared" si="41"/>
        <v>0</v>
      </c>
      <c r="BE26" s="27">
        <f t="shared" si="41"/>
        <v>0</v>
      </c>
      <c r="BF26" s="27">
        <f t="shared" ref="BF26:BK26" si="45">BF83</f>
        <v>0</v>
      </c>
      <c r="BG26" s="27">
        <f t="shared" si="45"/>
        <v>0</v>
      </c>
      <c r="BH26" s="27">
        <f t="shared" si="45"/>
        <v>0</v>
      </c>
      <c r="BI26" s="27">
        <f t="shared" si="45"/>
        <v>0</v>
      </c>
      <c r="BJ26" s="27">
        <f t="shared" si="45"/>
        <v>0</v>
      </c>
      <c r="BK26" s="27">
        <f t="shared" si="45"/>
        <v>0</v>
      </c>
      <c r="BL26" s="27">
        <f t="shared" si="41"/>
        <v>0</v>
      </c>
      <c r="BM26" s="27">
        <f t="shared" si="41"/>
        <v>0</v>
      </c>
      <c r="BN26" s="27">
        <f t="shared" si="41"/>
        <v>0</v>
      </c>
      <c r="BO26" s="27">
        <f t="shared" si="41"/>
        <v>0</v>
      </c>
      <c r="BP26" s="27">
        <f t="shared" si="33"/>
        <v>0</v>
      </c>
      <c r="BQ26" s="27">
        <f t="shared" si="33"/>
        <v>0</v>
      </c>
      <c r="BR26" s="27">
        <f t="shared" ref="BR26:BW26" si="46">BR83</f>
        <v>0</v>
      </c>
      <c r="BS26" s="27">
        <f t="shared" si="46"/>
        <v>0</v>
      </c>
      <c r="BT26" s="27">
        <f t="shared" si="46"/>
        <v>0</v>
      </c>
      <c r="BU26" s="27">
        <f t="shared" si="46"/>
        <v>0</v>
      </c>
      <c r="BV26" s="27">
        <f t="shared" si="46"/>
        <v>0</v>
      </c>
      <c r="BW26" s="27">
        <f t="shared" si="46"/>
        <v>0</v>
      </c>
      <c r="BX26" s="14" t="s">
        <v>79</v>
      </c>
      <c r="BY26" s="10"/>
      <c r="BZ26" s="10"/>
      <c r="CA26" s="10"/>
      <c r="CB26" s="10"/>
      <c r="CC26" s="10"/>
      <c r="CD26" s="10"/>
      <c r="CE26" s="10"/>
      <c r="CF26" s="10"/>
      <c r="CG26" s="10"/>
      <c r="CH26" s="10"/>
    </row>
    <row r="27" spans="1:118" s="5" customFormat="1" ht="54.95" customHeight="1">
      <c r="A27" s="7" t="s">
        <v>50</v>
      </c>
      <c r="B27" s="12" t="s">
        <v>179</v>
      </c>
      <c r="C27" s="9" t="s">
        <v>146</v>
      </c>
      <c r="D27" s="27">
        <f t="shared" ref="D27:AI27" si="47">SUM(D28,D48,D78,D81:D83)</f>
        <v>0</v>
      </c>
      <c r="E27" s="27">
        <f t="shared" si="47"/>
        <v>0.38174999999999998</v>
      </c>
      <c r="F27" s="27">
        <f t="shared" si="47"/>
        <v>0</v>
      </c>
      <c r="G27" s="27">
        <f t="shared" si="47"/>
        <v>27.2</v>
      </c>
      <c r="H27" s="27">
        <f t="shared" si="47"/>
        <v>0</v>
      </c>
      <c r="I27" s="27">
        <f t="shared" si="47"/>
        <v>0</v>
      </c>
      <c r="J27" s="27">
        <f t="shared" si="47"/>
        <v>0</v>
      </c>
      <c r="K27" s="27">
        <f t="shared" si="47"/>
        <v>0</v>
      </c>
      <c r="L27" s="27">
        <f t="shared" si="47"/>
        <v>0</v>
      </c>
      <c r="M27" s="27">
        <f t="shared" si="47"/>
        <v>0</v>
      </c>
      <c r="N27" s="27">
        <f t="shared" si="47"/>
        <v>0</v>
      </c>
      <c r="O27" s="27">
        <f t="shared" si="47"/>
        <v>0</v>
      </c>
      <c r="P27" s="27">
        <f t="shared" si="47"/>
        <v>0</v>
      </c>
      <c r="Q27" s="27">
        <f t="shared" si="47"/>
        <v>0.38174999999999998</v>
      </c>
      <c r="R27" s="27">
        <f t="shared" si="47"/>
        <v>0</v>
      </c>
      <c r="S27" s="27">
        <f t="shared" si="47"/>
        <v>85.5</v>
      </c>
      <c r="T27" s="27">
        <f t="shared" si="47"/>
        <v>0</v>
      </c>
      <c r="U27" s="27">
        <f t="shared" si="47"/>
        <v>0</v>
      </c>
      <c r="V27" s="27">
        <f t="shared" si="47"/>
        <v>0</v>
      </c>
      <c r="W27" s="27">
        <f t="shared" si="47"/>
        <v>2.4359999999999999</v>
      </c>
      <c r="X27" s="27">
        <f t="shared" si="47"/>
        <v>0</v>
      </c>
      <c r="Y27" s="27">
        <f t="shared" si="47"/>
        <v>85.5</v>
      </c>
      <c r="Z27" s="27">
        <f t="shared" si="47"/>
        <v>0</v>
      </c>
      <c r="AA27" s="27">
        <f t="shared" si="47"/>
        <v>0</v>
      </c>
      <c r="AB27" s="27">
        <f t="shared" si="47"/>
        <v>0</v>
      </c>
      <c r="AC27" s="27">
        <f t="shared" si="47"/>
        <v>0.25</v>
      </c>
      <c r="AD27" s="27">
        <f t="shared" si="47"/>
        <v>0</v>
      </c>
      <c r="AE27" s="27">
        <f t="shared" si="47"/>
        <v>6.02</v>
      </c>
      <c r="AF27" s="27">
        <f t="shared" si="47"/>
        <v>0</v>
      </c>
      <c r="AG27" s="27">
        <f t="shared" si="47"/>
        <v>0</v>
      </c>
      <c r="AH27" s="27">
        <f t="shared" si="47"/>
        <v>0</v>
      </c>
      <c r="AI27" s="27">
        <f t="shared" si="47"/>
        <v>1.85</v>
      </c>
      <c r="AJ27" s="27">
        <f t="shared" ref="AJ27:BO27" si="48">SUM(AJ28,AJ48,AJ78,AJ81:AJ83)</f>
        <v>0</v>
      </c>
      <c r="AK27" s="27">
        <f t="shared" si="48"/>
        <v>0</v>
      </c>
      <c r="AL27" s="27">
        <f t="shared" si="48"/>
        <v>0</v>
      </c>
      <c r="AM27" s="27">
        <f t="shared" si="48"/>
        <v>0</v>
      </c>
      <c r="AN27" s="27">
        <f t="shared" si="48"/>
        <v>0</v>
      </c>
      <c r="AO27" s="27">
        <f t="shared" si="48"/>
        <v>0.41</v>
      </c>
      <c r="AP27" s="27">
        <f t="shared" si="48"/>
        <v>0</v>
      </c>
      <c r="AQ27" s="27">
        <f t="shared" si="48"/>
        <v>1.4</v>
      </c>
      <c r="AR27" s="27">
        <f t="shared" si="48"/>
        <v>0</v>
      </c>
      <c r="AS27" s="27">
        <f t="shared" si="48"/>
        <v>0</v>
      </c>
      <c r="AT27" s="27">
        <f t="shared" si="48"/>
        <v>0</v>
      </c>
      <c r="AU27" s="27">
        <f t="shared" si="48"/>
        <v>0.25</v>
      </c>
      <c r="AV27" s="27">
        <f t="shared" si="48"/>
        <v>0</v>
      </c>
      <c r="AW27" s="27">
        <f t="shared" si="48"/>
        <v>9.173</v>
      </c>
      <c r="AX27" s="27">
        <f t="shared" si="48"/>
        <v>0</v>
      </c>
      <c r="AY27" s="27">
        <f t="shared" si="48"/>
        <v>0</v>
      </c>
      <c r="AZ27" s="27">
        <f t="shared" si="48"/>
        <v>0</v>
      </c>
      <c r="BA27" s="27">
        <f t="shared" si="48"/>
        <v>0</v>
      </c>
      <c r="BB27" s="27">
        <f t="shared" si="48"/>
        <v>0</v>
      </c>
      <c r="BC27" s="27">
        <f t="shared" si="48"/>
        <v>6.75</v>
      </c>
      <c r="BD27" s="27">
        <f t="shared" si="48"/>
        <v>0</v>
      </c>
      <c r="BE27" s="27">
        <f t="shared" si="48"/>
        <v>0</v>
      </c>
      <c r="BF27" s="27">
        <f t="shared" si="48"/>
        <v>0</v>
      </c>
      <c r="BG27" s="27">
        <f t="shared" si="48"/>
        <v>0</v>
      </c>
      <c r="BH27" s="27">
        <f t="shared" si="48"/>
        <v>0</v>
      </c>
      <c r="BI27" s="27">
        <f t="shared" si="48"/>
        <v>1.47</v>
      </c>
      <c r="BJ27" s="27">
        <f t="shared" si="48"/>
        <v>0</v>
      </c>
      <c r="BK27" s="27">
        <f t="shared" si="48"/>
        <v>0</v>
      </c>
      <c r="BL27" s="27">
        <f t="shared" si="48"/>
        <v>0</v>
      </c>
      <c r="BM27" s="27">
        <f t="shared" si="48"/>
        <v>0</v>
      </c>
      <c r="BN27" s="27">
        <f t="shared" si="48"/>
        <v>0</v>
      </c>
      <c r="BO27" s="27">
        <f t="shared" si="48"/>
        <v>4.5</v>
      </c>
      <c r="BP27" s="27">
        <f t="shared" ref="BP27:BW27" si="49">SUM(BP28,BP48,BP78,BP81:BP83)</f>
        <v>0</v>
      </c>
      <c r="BQ27" s="27">
        <f t="shared" si="49"/>
        <v>0</v>
      </c>
      <c r="BR27" s="27">
        <f t="shared" si="49"/>
        <v>0</v>
      </c>
      <c r="BS27" s="27">
        <f t="shared" si="49"/>
        <v>0</v>
      </c>
      <c r="BT27" s="27">
        <f t="shared" si="49"/>
        <v>0</v>
      </c>
      <c r="BU27" s="27">
        <f t="shared" si="49"/>
        <v>8.92</v>
      </c>
      <c r="BV27" s="27">
        <f t="shared" si="49"/>
        <v>0</v>
      </c>
      <c r="BW27" s="27">
        <f t="shared" si="49"/>
        <v>0</v>
      </c>
      <c r="BX27" s="14" t="s">
        <v>79</v>
      </c>
      <c r="BY27" s="10"/>
      <c r="BZ27" s="10"/>
      <c r="CA27" s="10"/>
      <c r="CB27" s="10"/>
      <c r="CC27" s="10"/>
      <c r="CD27" s="10"/>
      <c r="CE27" s="10"/>
      <c r="CF27" s="10"/>
      <c r="CG27" s="10"/>
      <c r="CH27" s="10"/>
    </row>
    <row r="28" spans="1:118" s="5" customFormat="1" ht="54.95" customHeight="1">
      <c r="A28" s="7" t="s">
        <v>51</v>
      </c>
      <c r="B28" s="8" t="s">
        <v>94</v>
      </c>
      <c r="C28" s="9" t="s">
        <v>146</v>
      </c>
      <c r="D28" s="27">
        <f>SUM(D29,D33,D36,D45)</f>
        <v>0</v>
      </c>
      <c r="E28" s="27">
        <f t="shared" ref="E28:BO28" si="50">SUM(E29,E33,E36,E45)</f>
        <v>0</v>
      </c>
      <c r="F28" s="27">
        <f t="shared" si="50"/>
        <v>0</v>
      </c>
      <c r="G28" s="27">
        <f t="shared" si="50"/>
        <v>0</v>
      </c>
      <c r="H28" s="27">
        <f t="shared" si="50"/>
        <v>0</v>
      </c>
      <c r="I28" s="27">
        <f t="shared" si="50"/>
        <v>0</v>
      </c>
      <c r="J28" s="27">
        <f t="shared" si="50"/>
        <v>0</v>
      </c>
      <c r="K28" s="27">
        <f t="shared" si="50"/>
        <v>0</v>
      </c>
      <c r="L28" s="27">
        <f t="shared" si="50"/>
        <v>0</v>
      </c>
      <c r="M28" s="27">
        <f t="shared" si="50"/>
        <v>0</v>
      </c>
      <c r="N28" s="27">
        <f t="shared" si="50"/>
        <v>0</v>
      </c>
      <c r="O28" s="27">
        <f t="shared" si="50"/>
        <v>0</v>
      </c>
      <c r="P28" s="27">
        <f t="shared" si="50"/>
        <v>0</v>
      </c>
      <c r="Q28" s="27">
        <f t="shared" si="50"/>
        <v>0</v>
      </c>
      <c r="R28" s="27">
        <f t="shared" si="50"/>
        <v>0</v>
      </c>
      <c r="S28" s="27">
        <f t="shared" si="50"/>
        <v>0</v>
      </c>
      <c r="T28" s="27">
        <f t="shared" si="50"/>
        <v>0</v>
      </c>
      <c r="U28" s="27">
        <f t="shared" si="50"/>
        <v>0</v>
      </c>
      <c r="V28" s="27">
        <f t="shared" ref="V28:AA28" si="51">SUM(V29,V33,V36,V45)</f>
        <v>0</v>
      </c>
      <c r="W28" s="27">
        <f t="shared" si="51"/>
        <v>0</v>
      </c>
      <c r="X28" s="27">
        <f t="shared" si="51"/>
        <v>0</v>
      </c>
      <c r="Y28" s="27">
        <f t="shared" si="51"/>
        <v>0</v>
      </c>
      <c r="Z28" s="27">
        <f t="shared" si="51"/>
        <v>0</v>
      </c>
      <c r="AA28" s="27">
        <f t="shared" si="51"/>
        <v>0</v>
      </c>
      <c r="AB28" s="27">
        <f t="shared" si="50"/>
        <v>0</v>
      </c>
      <c r="AC28" s="27">
        <f t="shared" si="50"/>
        <v>0</v>
      </c>
      <c r="AD28" s="27">
        <f t="shared" si="50"/>
        <v>0</v>
      </c>
      <c r="AE28" s="27">
        <f t="shared" si="50"/>
        <v>0</v>
      </c>
      <c r="AF28" s="27">
        <f t="shared" si="50"/>
        <v>0</v>
      </c>
      <c r="AG28" s="27">
        <f t="shared" si="50"/>
        <v>0</v>
      </c>
      <c r="AH28" s="27">
        <f t="shared" ref="AH28:AM28" si="52">SUM(AH29,AH33,AH36,AH45)</f>
        <v>0</v>
      </c>
      <c r="AI28" s="27">
        <f t="shared" si="52"/>
        <v>0</v>
      </c>
      <c r="AJ28" s="27">
        <f t="shared" si="52"/>
        <v>0</v>
      </c>
      <c r="AK28" s="27">
        <f t="shared" si="52"/>
        <v>0</v>
      </c>
      <c r="AL28" s="27">
        <f t="shared" si="52"/>
        <v>0</v>
      </c>
      <c r="AM28" s="27">
        <f t="shared" si="52"/>
        <v>0</v>
      </c>
      <c r="AN28" s="27">
        <f t="shared" si="50"/>
        <v>0</v>
      </c>
      <c r="AO28" s="27">
        <f t="shared" si="50"/>
        <v>0</v>
      </c>
      <c r="AP28" s="27">
        <f t="shared" si="50"/>
        <v>0</v>
      </c>
      <c r="AQ28" s="27">
        <f t="shared" si="50"/>
        <v>0</v>
      </c>
      <c r="AR28" s="27">
        <f t="shared" si="50"/>
        <v>0</v>
      </c>
      <c r="AS28" s="27">
        <f t="shared" si="50"/>
        <v>0</v>
      </c>
      <c r="AT28" s="27">
        <f t="shared" ref="AT28:AY28" si="53">SUM(AT29,AT33,AT36,AT45)</f>
        <v>0</v>
      </c>
      <c r="AU28" s="27">
        <f t="shared" si="53"/>
        <v>0</v>
      </c>
      <c r="AV28" s="27">
        <f t="shared" si="53"/>
        <v>0</v>
      </c>
      <c r="AW28" s="27">
        <f t="shared" si="53"/>
        <v>0</v>
      </c>
      <c r="AX28" s="27">
        <f t="shared" si="53"/>
        <v>0</v>
      </c>
      <c r="AY28" s="27">
        <f t="shared" si="53"/>
        <v>0</v>
      </c>
      <c r="AZ28" s="27">
        <f t="shared" si="50"/>
        <v>0</v>
      </c>
      <c r="BA28" s="27">
        <f t="shared" si="50"/>
        <v>0</v>
      </c>
      <c r="BB28" s="27">
        <f t="shared" si="50"/>
        <v>0</v>
      </c>
      <c r="BC28" s="27">
        <f t="shared" si="50"/>
        <v>0</v>
      </c>
      <c r="BD28" s="27">
        <f t="shared" si="50"/>
        <v>0</v>
      </c>
      <c r="BE28" s="27">
        <f t="shared" si="50"/>
        <v>0</v>
      </c>
      <c r="BF28" s="27">
        <f t="shared" ref="BF28:BK28" si="54">SUM(BF29,BF33,BF36,BF45)</f>
        <v>0</v>
      </c>
      <c r="BG28" s="27">
        <f t="shared" si="54"/>
        <v>0</v>
      </c>
      <c r="BH28" s="27">
        <f t="shared" si="54"/>
        <v>0</v>
      </c>
      <c r="BI28" s="27">
        <f t="shared" si="54"/>
        <v>0</v>
      </c>
      <c r="BJ28" s="27">
        <f t="shared" si="54"/>
        <v>0</v>
      </c>
      <c r="BK28" s="27">
        <f t="shared" si="54"/>
        <v>0</v>
      </c>
      <c r="BL28" s="27">
        <f t="shared" si="50"/>
        <v>0</v>
      </c>
      <c r="BM28" s="27">
        <f t="shared" si="50"/>
        <v>0</v>
      </c>
      <c r="BN28" s="27">
        <f t="shared" si="50"/>
        <v>0</v>
      </c>
      <c r="BO28" s="27">
        <f t="shared" si="50"/>
        <v>0</v>
      </c>
      <c r="BP28" s="27">
        <f t="shared" ref="BP28:BQ28" si="55">SUM(BP29,BP33,BP36,BP45)</f>
        <v>0</v>
      </c>
      <c r="BQ28" s="27">
        <f t="shared" si="55"/>
        <v>0</v>
      </c>
      <c r="BR28" s="27">
        <f t="shared" ref="BR28:BW28" si="56">SUM(BR29,BR33,BR36,BR45)</f>
        <v>0</v>
      </c>
      <c r="BS28" s="27">
        <f t="shared" si="56"/>
        <v>0</v>
      </c>
      <c r="BT28" s="27">
        <f t="shared" si="56"/>
        <v>0</v>
      </c>
      <c r="BU28" s="27">
        <f t="shared" si="56"/>
        <v>0</v>
      </c>
      <c r="BV28" s="27">
        <f t="shared" si="56"/>
        <v>0</v>
      </c>
      <c r="BW28" s="27">
        <f t="shared" si="56"/>
        <v>0</v>
      </c>
      <c r="BX28" s="14" t="s">
        <v>79</v>
      </c>
      <c r="BY28" s="10"/>
      <c r="BZ28" s="10"/>
      <c r="CA28" s="10"/>
      <c r="CB28" s="10"/>
      <c r="CC28" s="10"/>
      <c r="CD28" s="10"/>
      <c r="CE28" s="10"/>
      <c r="CF28" s="10"/>
      <c r="CG28" s="10"/>
      <c r="CH28" s="10"/>
    </row>
    <row r="29" spans="1:118" s="5" customFormat="1" ht="54.95" customHeight="1">
      <c r="A29" s="7" t="s">
        <v>53</v>
      </c>
      <c r="B29" s="8" t="s">
        <v>95</v>
      </c>
      <c r="C29" s="9" t="s">
        <v>146</v>
      </c>
      <c r="D29" s="27">
        <f>SUM(D30:D32)</f>
        <v>0</v>
      </c>
      <c r="E29" s="27">
        <f t="shared" ref="E29:BO29" si="57">SUM(E30:E32)</f>
        <v>0</v>
      </c>
      <c r="F29" s="27">
        <f t="shared" si="57"/>
        <v>0</v>
      </c>
      <c r="G29" s="27">
        <f t="shared" si="57"/>
        <v>0</v>
      </c>
      <c r="H29" s="27">
        <f t="shared" si="57"/>
        <v>0</v>
      </c>
      <c r="I29" s="27">
        <f t="shared" si="57"/>
        <v>0</v>
      </c>
      <c r="J29" s="27">
        <f t="shared" si="57"/>
        <v>0</v>
      </c>
      <c r="K29" s="27">
        <f t="shared" si="57"/>
        <v>0</v>
      </c>
      <c r="L29" s="27">
        <f t="shared" si="57"/>
        <v>0</v>
      </c>
      <c r="M29" s="27">
        <f t="shared" si="57"/>
        <v>0</v>
      </c>
      <c r="N29" s="27">
        <f t="shared" si="57"/>
        <v>0</v>
      </c>
      <c r="O29" s="27">
        <f t="shared" si="57"/>
        <v>0</v>
      </c>
      <c r="P29" s="27">
        <f t="shared" si="57"/>
        <v>0</v>
      </c>
      <c r="Q29" s="27">
        <f t="shared" si="57"/>
        <v>0</v>
      </c>
      <c r="R29" s="27">
        <f t="shared" si="57"/>
        <v>0</v>
      </c>
      <c r="S29" s="27">
        <f t="shared" si="57"/>
        <v>0</v>
      </c>
      <c r="T29" s="27">
        <f t="shared" si="57"/>
        <v>0</v>
      </c>
      <c r="U29" s="27">
        <f t="shared" si="57"/>
        <v>0</v>
      </c>
      <c r="V29" s="27">
        <f t="shared" ref="V29:AA29" si="58">SUM(V30:V32)</f>
        <v>0</v>
      </c>
      <c r="W29" s="27">
        <f t="shared" si="58"/>
        <v>0</v>
      </c>
      <c r="X29" s="27">
        <f t="shared" si="58"/>
        <v>0</v>
      </c>
      <c r="Y29" s="27">
        <f t="shared" si="58"/>
        <v>0</v>
      </c>
      <c r="Z29" s="27">
        <f t="shared" si="58"/>
        <v>0</v>
      </c>
      <c r="AA29" s="27">
        <f t="shared" si="58"/>
        <v>0</v>
      </c>
      <c r="AB29" s="27">
        <f t="shared" si="57"/>
        <v>0</v>
      </c>
      <c r="AC29" s="27">
        <f t="shared" si="57"/>
        <v>0</v>
      </c>
      <c r="AD29" s="27">
        <f t="shared" si="57"/>
        <v>0</v>
      </c>
      <c r="AE29" s="27">
        <f t="shared" si="57"/>
        <v>0</v>
      </c>
      <c r="AF29" s="27">
        <f t="shared" si="57"/>
        <v>0</v>
      </c>
      <c r="AG29" s="27">
        <f t="shared" si="57"/>
        <v>0</v>
      </c>
      <c r="AH29" s="27">
        <f t="shared" ref="AH29:AM29" si="59">SUM(AH30:AH32)</f>
        <v>0</v>
      </c>
      <c r="AI29" s="27">
        <f t="shared" si="59"/>
        <v>0</v>
      </c>
      <c r="AJ29" s="27">
        <f t="shared" si="59"/>
        <v>0</v>
      </c>
      <c r="AK29" s="27">
        <f t="shared" si="59"/>
        <v>0</v>
      </c>
      <c r="AL29" s="27">
        <f t="shared" si="59"/>
        <v>0</v>
      </c>
      <c r="AM29" s="27">
        <f t="shared" si="59"/>
        <v>0</v>
      </c>
      <c r="AN29" s="27">
        <f t="shared" si="57"/>
        <v>0</v>
      </c>
      <c r="AO29" s="27">
        <f t="shared" si="57"/>
        <v>0</v>
      </c>
      <c r="AP29" s="27">
        <f t="shared" si="57"/>
        <v>0</v>
      </c>
      <c r="AQ29" s="27">
        <f t="shared" si="57"/>
        <v>0</v>
      </c>
      <c r="AR29" s="27">
        <f t="shared" si="57"/>
        <v>0</v>
      </c>
      <c r="AS29" s="27">
        <f t="shared" si="57"/>
        <v>0</v>
      </c>
      <c r="AT29" s="27">
        <f t="shared" ref="AT29:AY29" si="60">SUM(AT30:AT32)</f>
        <v>0</v>
      </c>
      <c r="AU29" s="27">
        <f t="shared" si="60"/>
        <v>0</v>
      </c>
      <c r="AV29" s="27">
        <f t="shared" si="60"/>
        <v>0</v>
      </c>
      <c r="AW29" s="27">
        <f t="shared" si="60"/>
        <v>0</v>
      </c>
      <c r="AX29" s="27">
        <f t="shared" si="60"/>
        <v>0</v>
      </c>
      <c r="AY29" s="27">
        <f t="shared" si="60"/>
        <v>0</v>
      </c>
      <c r="AZ29" s="27">
        <f t="shared" si="57"/>
        <v>0</v>
      </c>
      <c r="BA29" s="27">
        <f t="shared" si="57"/>
        <v>0</v>
      </c>
      <c r="BB29" s="27">
        <f t="shared" si="57"/>
        <v>0</v>
      </c>
      <c r="BC29" s="27">
        <f t="shared" si="57"/>
        <v>0</v>
      </c>
      <c r="BD29" s="27">
        <f t="shared" si="57"/>
        <v>0</v>
      </c>
      <c r="BE29" s="27">
        <f t="shared" si="57"/>
        <v>0</v>
      </c>
      <c r="BF29" s="27">
        <f t="shared" ref="BF29:BK29" si="61">SUM(BF30:BF32)</f>
        <v>0</v>
      </c>
      <c r="BG29" s="27">
        <f t="shared" si="61"/>
        <v>0</v>
      </c>
      <c r="BH29" s="27">
        <f t="shared" si="61"/>
        <v>0</v>
      </c>
      <c r="BI29" s="27">
        <f t="shared" si="61"/>
        <v>0</v>
      </c>
      <c r="BJ29" s="27">
        <f t="shared" si="61"/>
        <v>0</v>
      </c>
      <c r="BK29" s="27">
        <f t="shared" si="61"/>
        <v>0</v>
      </c>
      <c r="BL29" s="27">
        <f t="shared" si="57"/>
        <v>0</v>
      </c>
      <c r="BM29" s="27">
        <f t="shared" si="57"/>
        <v>0</v>
      </c>
      <c r="BN29" s="27">
        <f t="shared" si="57"/>
        <v>0</v>
      </c>
      <c r="BO29" s="27">
        <f t="shared" si="57"/>
        <v>0</v>
      </c>
      <c r="BP29" s="27">
        <f t="shared" ref="BP29:BQ29" si="62">SUM(BP30:BP32)</f>
        <v>0</v>
      </c>
      <c r="BQ29" s="27">
        <f t="shared" si="62"/>
        <v>0</v>
      </c>
      <c r="BR29" s="27">
        <f t="shared" ref="BR29:BW29" si="63">SUM(BR30:BR32)</f>
        <v>0</v>
      </c>
      <c r="BS29" s="27">
        <f t="shared" si="63"/>
        <v>0</v>
      </c>
      <c r="BT29" s="27">
        <f t="shared" si="63"/>
        <v>0</v>
      </c>
      <c r="BU29" s="27">
        <f t="shared" si="63"/>
        <v>0</v>
      </c>
      <c r="BV29" s="27">
        <f t="shared" si="63"/>
        <v>0</v>
      </c>
      <c r="BW29" s="27">
        <f t="shared" si="63"/>
        <v>0</v>
      </c>
      <c r="BX29" s="14" t="s">
        <v>79</v>
      </c>
      <c r="BY29" s="10"/>
      <c r="BZ29" s="10"/>
      <c r="CA29" s="10"/>
      <c r="CB29" s="10"/>
      <c r="CC29" s="10"/>
      <c r="CD29" s="10"/>
      <c r="CE29" s="10"/>
      <c r="CF29" s="10"/>
      <c r="CG29" s="10"/>
      <c r="CH29" s="10"/>
    </row>
    <row r="30" spans="1:118" s="5" customFormat="1" ht="54.95" customHeight="1">
      <c r="A30" s="7" t="s">
        <v>61</v>
      </c>
      <c r="B30" s="8" t="s">
        <v>96</v>
      </c>
      <c r="C30" s="9" t="s">
        <v>146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0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27">
        <v>0</v>
      </c>
      <c r="BJ30" s="27">
        <v>0</v>
      </c>
      <c r="BK30" s="27">
        <v>0</v>
      </c>
      <c r="BL30" s="27">
        <v>0</v>
      </c>
      <c r="BM30" s="27">
        <v>0</v>
      </c>
      <c r="BN30" s="27">
        <v>0</v>
      </c>
      <c r="BO30" s="27">
        <v>0</v>
      </c>
      <c r="BP30" s="27">
        <v>0</v>
      </c>
      <c r="BQ30" s="27">
        <v>0</v>
      </c>
      <c r="BR30" s="27">
        <v>0</v>
      </c>
      <c r="BS30" s="27">
        <v>0</v>
      </c>
      <c r="BT30" s="27">
        <v>0</v>
      </c>
      <c r="BU30" s="27">
        <v>0</v>
      </c>
      <c r="BV30" s="27">
        <v>0</v>
      </c>
      <c r="BW30" s="27">
        <v>0</v>
      </c>
      <c r="BX30" s="14" t="s">
        <v>79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</row>
    <row r="31" spans="1:118" s="5" customFormat="1" ht="54.95" customHeight="1">
      <c r="A31" s="7" t="s">
        <v>62</v>
      </c>
      <c r="B31" s="8" t="s">
        <v>97</v>
      </c>
      <c r="C31" s="9" t="s">
        <v>146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  <c r="X31" s="27">
        <v>0</v>
      </c>
      <c r="Y31" s="27">
        <v>0</v>
      </c>
      <c r="Z31" s="27">
        <v>0</v>
      </c>
      <c r="AA31" s="27">
        <v>0</v>
      </c>
      <c r="AB31" s="27">
        <v>0</v>
      </c>
      <c r="AC31" s="27">
        <v>0</v>
      </c>
      <c r="AD31" s="27">
        <v>0</v>
      </c>
      <c r="AE31" s="27">
        <v>0</v>
      </c>
      <c r="AF31" s="27">
        <v>0</v>
      </c>
      <c r="AG31" s="27">
        <v>0</v>
      </c>
      <c r="AH31" s="27">
        <v>0</v>
      </c>
      <c r="AI31" s="27">
        <v>0</v>
      </c>
      <c r="AJ31" s="27">
        <v>0</v>
      </c>
      <c r="AK31" s="27">
        <v>0</v>
      </c>
      <c r="AL31" s="27">
        <v>0</v>
      </c>
      <c r="AM31" s="27">
        <v>0</v>
      </c>
      <c r="AN31" s="27">
        <v>0</v>
      </c>
      <c r="AO31" s="27">
        <v>0</v>
      </c>
      <c r="AP31" s="27">
        <v>0</v>
      </c>
      <c r="AQ31" s="27">
        <v>0</v>
      </c>
      <c r="AR31" s="27">
        <v>0</v>
      </c>
      <c r="AS31" s="27">
        <v>0</v>
      </c>
      <c r="AT31" s="27">
        <v>0</v>
      </c>
      <c r="AU31" s="27">
        <v>0</v>
      </c>
      <c r="AV31" s="27">
        <v>0</v>
      </c>
      <c r="AW31" s="27">
        <v>0</v>
      </c>
      <c r="AX31" s="27">
        <v>0</v>
      </c>
      <c r="AY31" s="27">
        <v>0</v>
      </c>
      <c r="AZ31" s="27">
        <v>0</v>
      </c>
      <c r="BA31" s="27">
        <v>0</v>
      </c>
      <c r="BB31" s="27">
        <v>0</v>
      </c>
      <c r="BC31" s="27">
        <v>0</v>
      </c>
      <c r="BD31" s="27">
        <v>0</v>
      </c>
      <c r="BE31" s="27">
        <v>0</v>
      </c>
      <c r="BF31" s="27">
        <v>0</v>
      </c>
      <c r="BG31" s="27">
        <v>0</v>
      </c>
      <c r="BH31" s="27">
        <v>0</v>
      </c>
      <c r="BI31" s="27">
        <v>0</v>
      </c>
      <c r="BJ31" s="27">
        <v>0</v>
      </c>
      <c r="BK31" s="27">
        <v>0</v>
      </c>
      <c r="BL31" s="27">
        <v>0</v>
      </c>
      <c r="BM31" s="27">
        <v>0</v>
      </c>
      <c r="BN31" s="27">
        <v>0</v>
      </c>
      <c r="BO31" s="27">
        <v>0</v>
      </c>
      <c r="BP31" s="27">
        <v>0</v>
      </c>
      <c r="BQ31" s="27">
        <v>0</v>
      </c>
      <c r="BR31" s="27">
        <v>0</v>
      </c>
      <c r="BS31" s="27">
        <v>0</v>
      </c>
      <c r="BT31" s="27">
        <v>0</v>
      </c>
      <c r="BU31" s="27">
        <v>0</v>
      </c>
      <c r="BV31" s="27">
        <v>0</v>
      </c>
      <c r="BW31" s="27">
        <v>0</v>
      </c>
      <c r="BX31" s="14" t="s">
        <v>79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</row>
    <row r="32" spans="1:118" s="5" customFormat="1" ht="54.95" customHeight="1">
      <c r="A32" s="7" t="s">
        <v>63</v>
      </c>
      <c r="B32" s="8" t="s">
        <v>98</v>
      </c>
      <c r="C32" s="21" t="s">
        <v>146</v>
      </c>
      <c r="D32" s="27">
        <f t="shared" ref="D32:D50" si="64">CV32</f>
        <v>0</v>
      </c>
      <c r="E32" s="27">
        <f t="shared" ref="E32" si="65">CW32</f>
        <v>0</v>
      </c>
      <c r="F32" s="27">
        <f t="shared" ref="F32" si="66">CX32</f>
        <v>0</v>
      </c>
      <c r="G32" s="27">
        <f t="shared" ref="G32" si="67">CY32</f>
        <v>0</v>
      </c>
      <c r="H32" s="27">
        <f t="shared" ref="H32" si="68">CZ32</f>
        <v>0</v>
      </c>
      <c r="I32" s="27">
        <f t="shared" ref="I32" si="69">DA32</f>
        <v>0</v>
      </c>
      <c r="J32" s="27">
        <f t="shared" ref="J32" si="70">DB32</f>
        <v>0</v>
      </c>
      <c r="K32" s="27">
        <f t="shared" ref="K32" si="71">DC32</f>
        <v>0</v>
      </c>
      <c r="L32" s="27">
        <f t="shared" ref="L32" si="72">DD32</f>
        <v>0</v>
      </c>
      <c r="M32" s="27">
        <f t="shared" ref="M32" si="73">DE32</f>
        <v>0</v>
      </c>
      <c r="N32" s="27">
        <f t="shared" ref="N32" si="74">DF32</f>
        <v>0</v>
      </c>
      <c r="O32" s="27">
        <f t="shared" ref="O32" si="75">DG32</f>
        <v>0</v>
      </c>
      <c r="P32" s="27">
        <f t="shared" ref="P32" si="76">DH32</f>
        <v>0</v>
      </c>
      <c r="Q32" s="27">
        <f t="shared" ref="Q32" si="77">DI32</f>
        <v>0</v>
      </c>
      <c r="R32" s="27">
        <f t="shared" ref="R32" si="78">DJ32</f>
        <v>0</v>
      </c>
      <c r="S32" s="27">
        <f t="shared" ref="S32" si="79">DK32</f>
        <v>0</v>
      </c>
      <c r="T32" s="27">
        <f t="shared" ref="T32" si="80">DL32</f>
        <v>0</v>
      </c>
      <c r="U32" s="27">
        <f t="shared" ref="U32" si="81">DM32</f>
        <v>0</v>
      </c>
      <c r="V32" s="27">
        <f t="shared" ref="V32" si="82">DN32</f>
        <v>0</v>
      </c>
      <c r="W32" s="27">
        <f t="shared" ref="W32" si="83">DO32</f>
        <v>0</v>
      </c>
      <c r="X32" s="27">
        <f t="shared" ref="X32" si="84">DP32</f>
        <v>0</v>
      </c>
      <c r="Y32" s="27">
        <f t="shared" ref="Y32" si="85">DQ32</f>
        <v>0</v>
      </c>
      <c r="Z32" s="27">
        <f t="shared" ref="Z32" si="86">DR32</f>
        <v>0</v>
      </c>
      <c r="AA32" s="27">
        <f t="shared" ref="AA32" si="87">DS32</f>
        <v>0</v>
      </c>
      <c r="AB32" s="27">
        <f t="shared" ref="AB32" si="88">DT32</f>
        <v>0</v>
      </c>
      <c r="AC32" s="27">
        <f t="shared" ref="AC32" si="89">DU32</f>
        <v>0</v>
      </c>
      <c r="AD32" s="27">
        <f t="shared" ref="AD32" si="90">DV32</f>
        <v>0</v>
      </c>
      <c r="AE32" s="27">
        <f t="shared" ref="AE32" si="91">DW32</f>
        <v>0</v>
      </c>
      <c r="AF32" s="27">
        <f t="shared" ref="AF32" si="92">DX32</f>
        <v>0</v>
      </c>
      <c r="AG32" s="27">
        <f t="shared" ref="AG32" si="93">DY32</f>
        <v>0</v>
      </c>
      <c r="AH32" s="27">
        <f t="shared" ref="AH32" si="94">DZ32</f>
        <v>0</v>
      </c>
      <c r="AI32" s="27">
        <f t="shared" ref="AI32" si="95">EA32</f>
        <v>0</v>
      </c>
      <c r="AJ32" s="27">
        <f t="shared" ref="AJ32" si="96">EB32</f>
        <v>0</v>
      </c>
      <c r="AK32" s="27">
        <f t="shared" ref="AK32" si="97">EC32</f>
        <v>0</v>
      </c>
      <c r="AL32" s="27">
        <f t="shared" ref="AL32" si="98">ED32</f>
        <v>0</v>
      </c>
      <c r="AM32" s="27">
        <f t="shared" ref="AM32" si="99">EE32</f>
        <v>0</v>
      </c>
      <c r="AN32" s="27">
        <f t="shared" ref="AN32" si="100">EG32</f>
        <v>0</v>
      </c>
      <c r="AO32" s="27">
        <f t="shared" ref="AO32" si="101">EH32</f>
        <v>0</v>
      </c>
      <c r="AP32" s="27">
        <f t="shared" ref="AP32" si="102">EI32</f>
        <v>0</v>
      </c>
      <c r="AQ32" s="27">
        <f t="shared" ref="AQ32" si="103">EJ32</f>
        <v>0</v>
      </c>
      <c r="AR32" s="27">
        <f t="shared" ref="AR32" si="104">EK32</f>
        <v>0</v>
      </c>
      <c r="AS32" s="27">
        <f t="shared" ref="AS32" si="105">EL32</f>
        <v>0</v>
      </c>
      <c r="AT32" s="27">
        <f t="shared" ref="AT32" si="106">EM32</f>
        <v>0</v>
      </c>
      <c r="AU32" s="27">
        <f t="shared" ref="AU32" si="107">EN32</f>
        <v>0</v>
      </c>
      <c r="AV32" s="27">
        <f t="shared" ref="AV32" si="108">EO32</f>
        <v>0</v>
      </c>
      <c r="AW32" s="27">
        <f t="shared" ref="AW32" si="109">EP32</f>
        <v>0</v>
      </c>
      <c r="AX32" s="27">
        <f t="shared" ref="AX32" si="110">EQ32</f>
        <v>0</v>
      </c>
      <c r="AY32" s="27">
        <f t="shared" ref="AY32" si="111">ER32</f>
        <v>0</v>
      </c>
      <c r="AZ32" s="27">
        <f t="shared" ref="AZ32" si="112">ES32</f>
        <v>0</v>
      </c>
      <c r="BA32" s="27">
        <f t="shared" ref="BA32" si="113">ET32</f>
        <v>0</v>
      </c>
      <c r="BB32" s="27">
        <f t="shared" ref="BB32" si="114">EU32</f>
        <v>0</v>
      </c>
      <c r="BC32" s="27">
        <f t="shared" ref="BC32" si="115">EV32</f>
        <v>0</v>
      </c>
      <c r="BD32" s="27">
        <f t="shared" ref="BD32" si="116">EW32</f>
        <v>0</v>
      </c>
      <c r="BE32" s="27">
        <f t="shared" ref="BE32" si="117">EX32</f>
        <v>0</v>
      </c>
      <c r="BF32" s="27">
        <f t="shared" ref="BF32" si="118">EY32</f>
        <v>0</v>
      </c>
      <c r="BG32" s="27">
        <f t="shared" ref="BG32" si="119">EZ32</f>
        <v>0</v>
      </c>
      <c r="BH32" s="27">
        <f t="shared" ref="BH32" si="120">FA32</f>
        <v>0</v>
      </c>
      <c r="BI32" s="27">
        <f t="shared" ref="BI32" si="121">FB32</f>
        <v>0</v>
      </c>
      <c r="BJ32" s="27">
        <f t="shared" ref="BJ32" si="122">FC32</f>
        <v>0</v>
      </c>
      <c r="BK32" s="27">
        <f t="shared" ref="BK32" si="123">FD32</f>
        <v>0</v>
      </c>
      <c r="BL32" s="27">
        <f t="shared" ref="BL32" si="124">FE32</f>
        <v>0</v>
      </c>
      <c r="BM32" s="27">
        <f t="shared" ref="BM32" si="125">FF32</f>
        <v>0</v>
      </c>
      <c r="BN32" s="27">
        <f t="shared" ref="BN32" si="126">FG32</f>
        <v>0</v>
      </c>
      <c r="BO32" s="27">
        <f t="shared" ref="BO32" si="127">FH32</f>
        <v>0</v>
      </c>
      <c r="BP32" s="27">
        <f t="shared" ref="BP32" si="128">FI32</f>
        <v>0</v>
      </c>
      <c r="BQ32" s="27">
        <f t="shared" ref="BQ32" si="129">FJ32</f>
        <v>0</v>
      </c>
      <c r="BR32" s="27">
        <f t="shared" ref="BR32" si="130">FK32</f>
        <v>0</v>
      </c>
      <c r="BS32" s="27">
        <f t="shared" ref="BS32" si="131">FL32</f>
        <v>0</v>
      </c>
      <c r="BT32" s="27">
        <f t="shared" ref="BT32" si="132">FM32</f>
        <v>0</v>
      </c>
      <c r="BU32" s="27">
        <f t="shared" ref="BU32" si="133">FN32</f>
        <v>0</v>
      </c>
      <c r="BV32" s="27">
        <f t="shared" ref="BV32" si="134">FO32</f>
        <v>0</v>
      </c>
      <c r="BW32" s="27">
        <f t="shared" ref="BW32" si="135">FP32</f>
        <v>0</v>
      </c>
      <c r="BX32" s="14" t="s">
        <v>79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</row>
    <row r="33" spans="1:86" s="5" customFormat="1" ht="54.95" customHeight="1">
      <c r="A33" s="7" t="s">
        <v>54</v>
      </c>
      <c r="B33" s="8" t="s">
        <v>99</v>
      </c>
      <c r="C33" s="9" t="s">
        <v>146</v>
      </c>
      <c r="D33" s="27">
        <f>SUM(D34:D35)</f>
        <v>0</v>
      </c>
      <c r="E33" s="27">
        <f t="shared" ref="E33:BO33" si="136">SUM(E34:E35)</f>
        <v>0</v>
      </c>
      <c r="F33" s="27">
        <f t="shared" si="136"/>
        <v>0</v>
      </c>
      <c r="G33" s="27">
        <f t="shared" si="136"/>
        <v>0</v>
      </c>
      <c r="H33" s="27">
        <f t="shared" si="136"/>
        <v>0</v>
      </c>
      <c r="I33" s="27">
        <f t="shared" si="136"/>
        <v>0</v>
      </c>
      <c r="J33" s="27">
        <f t="shared" si="136"/>
        <v>0</v>
      </c>
      <c r="K33" s="27">
        <f t="shared" si="136"/>
        <v>0</v>
      </c>
      <c r="L33" s="27">
        <f t="shared" si="136"/>
        <v>0</v>
      </c>
      <c r="M33" s="27">
        <f t="shared" si="136"/>
        <v>0</v>
      </c>
      <c r="N33" s="27">
        <f t="shared" si="136"/>
        <v>0</v>
      </c>
      <c r="O33" s="27">
        <f t="shared" si="136"/>
        <v>0</v>
      </c>
      <c r="P33" s="27">
        <f t="shared" si="136"/>
        <v>0</v>
      </c>
      <c r="Q33" s="27">
        <f t="shared" si="136"/>
        <v>0</v>
      </c>
      <c r="R33" s="27">
        <f t="shared" si="136"/>
        <v>0</v>
      </c>
      <c r="S33" s="27">
        <f t="shared" si="136"/>
        <v>0</v>
      </c>
      <c r="T33" s="27">
        <f t="shared" si="136"/>
        <v>0</v>
      </c>
      <c r="U33" s="27">
        <f t="shared" si="136"/>
        <v>0</v>
      </c>
      <c r="V33" s="27">
        <f t="shared" ref="V33:AA33" si="137">SUM(V34:V35)</f>
        <v>0</v>
      </c>
      <c r="W33" s="27">
        <f t="shared" si="137"/>
        <v>0</v>
      </c>
      <c r="X33" s="27">
        <f t="shared" si="137"/>
        <v>0</v>
      </c>
      <c r="Y33" s="27">
        <f t="shared" si="137"/>
        <v>0</v>
      </c>
      <c r="Z33" s="27">
        <f t="shared" si="137"/>
        <v>0</v>
      </c>
      <c r="AA33" s="27">
        <f t="shared" si="137"/>
        <v>0</v>
      </c>
      <c r="AB33" s="27">
        <f t="shared" si="136"/>
        <v>0</v>
      </c>
      <c r="AC33" s="27">
        <f t="shared" si="136"/>
        <v>0</v>
      </c>
      <c r="AD33" s="27">
        <f t="shared" si="136"/>
        <v>0</v>
      </c>
      <c r="AE33" s="27">
        <f t="shared" si="136"/>
        <v>0</v>
      </c>
      <c r="AF33" s="27">
        <f t="shared" si="136"/>
        <v>0</v>
      </c>
      <c r="AG33" s="27">
        <f t="shared" si="136"/>
        <v>0</v>
      </c>
      <c r="AH33" s="27">
        <f t="shared" ref="AH33:AM33" si="138">SUM(AH34:AH35)</f>
        <v>0</v>
      </c>
      <c r="AI33" s="27">
        <f t="shared" si="138"/>
        <v>0</v>
      </c>
      <c r="AJ33" s="27">
        <f t="shared" si="138"/>
        <v>0</v>
      </c>
      <c r="AK33" s="27">
        <f t="shared" si="138"/>
        <v>0</v>
      </c>
      <c r="AL33" s="27">
        <f t="shared" si="138"/>
        <v>0</v>
      </c>
      <c r="AM33" s="27">
        <f t="shared" si="138"/>
        <v>0</v>
      </c>
      <c r="AN33" s="27">
        <f t="shared" si="136"/>
        <v>0</v>
      </c>
      <c r="AO33" s="27">
        <f t="shared" si="136"/>
        <v>0</v>
      </c>
      <c r="AP33" s="27">
        <f t="shared" si="136"/>
        <v>0</v>
      </c>
      <c r="AQ33" s="27">
        <f t="shared" si="136"/>
        <v>0</v>
      </c>
      <c r="AR33" s="27">
        <f t="shared" si="136"/>
        <v>0</v>
      </c>
      <c r="AS33" s="27">
        <f t="shared" si="136"/>
        <v>0</v>
      </c>
      <c r="AT33" s="27">
        <f t="shared" ref="AT33:AY33" si="139">SUM(AT34:AT35)</f>
        <v>0</v>
      </c>
      <c r="AU33" s="27">
        <f t="shared" si="139"/>
        <v>0</v>
      </c>
      <c r="AV33" s="27">
        <f t="shared" si="139"/>
        <v>0</v>
      </c>
      <c r="AW33" s="27">
        <f t="shared" si="139"/>
        <v>0</v>
      </c>
      <c r="AX33" s="27">
        <f t="shared" si="139"/>
        <v>0</v>
      </c>
      <c r="AY33" s="27">
        <f t="shared" si="139"/>
        <v>0</v>
      </c>
      <c r="AZ33" s="27">
        <f t="shared" si="136"/>
        <v>0</v>
      </c>
      <c r="BA33" s="27">
        <f t="shared" si="136"/>
        <v>0</v>
      </c>
      <c r="BB33" s="27">
        <f t="shared" si="136"/>
        <v>0</v>
      </c>
      <c r="BC33" s="27">
        <f t="shared" si="136"/>
        <v>0</v>
      </c>
      <c r="BD33" s="27">
        <f t="shared" si="136"/>
        <v>0</v>
      </c>
      <c r="BE33" s="27">
        <f t="shared" si="136"/>
        <v>0</v>
      </c>
      <c r="BF33" s="27">
        <f t="shared" ref="BF33:BK33" si="140">SUM(BF34:BF35)</f>
        <v>0</v>
      </c>
      <c r="BG33" s="27">
        <f t="shared" si="140"/>
        <v>0</v>
      </c>
      <c r="BH33" s="27">
        <f t="shared" si="140"/>
        <v>0</v>
      </c>
      <c r="BI33" s="27">
        <f t="shared" si="140"/>
        <v>0</v>
      </c>
      <c r="BJ33" s="27">
        <f t="shared" si="140"/>
        <v>0</v>
      </c>
      <c r="BK33" s="27">
        <f t="shared" si="140"/>
        <v>0</v>
      </c>
      <c r="BL33" s="27">
        <f t="shared" si="136"/>
        <v>0</v>
      </c>
      <c r="BM33" s="27">
        <f t="shared" si="136"/>
        <v>0</v>
      </c>
      <c r="BN33" s="27">
        <f t="shared" si="136"/>
        <v>0</v>
      </c>
      <c r="BO33" s="27">
        <f t="shared" si="136"/>
        <v>0</v>
      </c>
      <c r="BP33" s="27">
        <f t="shared" ref="BP33:BQ33" si="141">SUM(BP34:BP35)</f>
        <v>0</v>
      </c>
      <c r="BQ33" s="27">
        <f t="shared" si="141"/>
        <v>0</v>
      </c>
      <c r="BR33" s="27">
        <f t="shared" ref="BR33:BW33" si="142">SUM(BR34:BR35)</f>
        <v>0</v>
      </c>
      <c r="BS33" s="27">
        <f t="shared" si="142"/>
        <v>0</v>
      </c>
      <c r="BT33" s="27">
        <f t="shared" si="142"/>
        <v>0</v>
      </c>
      <c r="BU33" s="27">
        <f t="shared" si="142"/>
        <v>0</v>
      </c>
      <c r="BV33" s="27">
        <f t="shared" si="142"/>
        <v>0</v>
      </c>
      <c r="BW33" s="27">
        <f t="shared" si="142"/>
        <v>0</v>
      </c>
      <c r="BX33" s="14" t="s">
        <v>79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</row>
    <row r="34" spans="1:86" s="5" customFormat="1" ht="54.95" customHeight="1">
      <c r="A34" s="7" t="s">
        <v>64</v>
      </c>
      <c r="B34" s="8" t="s">
        <v>100</v>
      </c>
      <c r="C34" s="9" t="s">
        <v>146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</v>
      </c>
      <c r="AA34" s="27">
        <v>0</v>
      </c>
      <c r="AB34" s="27">
        <v>0</v>
      </c>
      <c r="AC34" s="27">
        <v>0</v>
      </c>
      <c r="AD34" s="27">
        <v>0</v>
      </c>
      <c r="AE34" s="27">
        <v>0</v>
      </c>
      <c r="AF34" s="27">
        <v>0</v>
      </c>
      <c r="AG34" s="27">
        <v>0</v>
      </c>
      <c r="AH34" s="27">
        <v>0</v>
      </c>
      <c r="AI34" s="27">
        <v>0</v>
      </c>
      <c r="AJ34" s="27">
        <v>0</v>
      </c>
      <c r="AK34" s="27">
        <v>0</v>
      </c>
      <c r="AL34" s="27">
        <v>0</v>
      </c>
      <c r="AM34" s="27">
        <v>0</v>
      </c>
      <c r="AN34" s="27">
        <v>0</v>
      </c>
      <c r="AO34" s="27">
        <v>0</v>
      </c>
      <c r="AP34" s="27">
        <v>0</v>
      </c>
      <c r="AQ34" s="27">
        <v>0</v>
      </c>
      <c r="AR34" s="27">
        <v>0</v>
      </c>
      <c r="AS34" s="27">
        <v>0</v>
      </c>
      <c r="AT34" s="27">
        <v>0</v>
      </c>
      <c r="AU34" s="27">
        <v>0</v>
      </c>
      <c r="AV34" s="27">
        <v>0</v>
      </c>
      <c r="AW34" s="27">
        <v>0</v>
      </c>
      <c r="AX34" s="27">
        <v>0</v>
      </c>
      <c r="AY34" s="27">
        <v>0</v>
      </c>
      <c r="AZ34" s="27">
        <v>0</v>
      </c>
      <c r="BA34" s="27">
        <v>0</v>
      </c>
      <c r="BB34" s="27">
        <v>0</v>
      </c>
      <c r="BC34" s="27">
        <v>0</v>
      </c>
      <c r="BD34" s="27">
        <v>0</v>
      </c>
      <c r="BE34" s="27">
        <v>0</v>
      </c>
      <c r="BF34" s="27">
        <v>0</v>
      </c>
      <c r="BG34" s="27">
        <v>0</v>
      </c>
      <c r="BH34" s="27">
        <v>0</v>
      </c>
      <c r="BI34" s="27">
        <v>0</v>
      </c>
      <c r="BJ34" s="27">
        <v>0</v>
      </c>
      <c r="BK34" s="27">
        <v>0</v>
      </c>
      <c r="BL34" s="27">
        <v>0</v>
      </c>
      <c r="BM34" s="27">
        <v>0</v>
      </c>
      <c r="BN34" s="27">
        <v>0</v>
      </c>
      <c r="BO34" s="27">
        <v>0</v>
      </c>
      <c r="BP34" s="27">
        <v>0</v>
      </c>
      <c r="BQ34" s="27">
        <v>0</v>
      </c>
      <c r="BR34" s="27">
        <v>0</v>
      </c>
      <c r="BS34" s="27">
        <v>0</v>
      </c>
      <c r="BT34" s="27">
        <v>0</v>
      </c>
      <c r="BU34" s="27">
        <v>0</v>
      </c>
      <c r="BV34" s="27">
        <v>0</v>
      </c>
      <c r="BW34" s="27">
        <v>0</v>
      </c>
      <c r="BX34" s="14" t="s">
        <v>79</v>
      </c>
      <c r="BY34" s="10"/>
      <c r="BZ34" s="10"/>
      <c r="CA34" s="10"/>
      <c r="CB34" s="10"/>
      <c r="CC34" s="10"/>
      <c r="CD34" s="10"/>
      <c r="CE34" s="10"/>
      <c r="CF34" s="10"/>
      <c r="CG34" s="10"/>
      <c r="CH34" s="10"/>
    </row>
    <row r="35" spans="1:86" s="5" customFormat="1" ht="54.95" customHeight="1">
      <c r="A35" s="7" t="s">
        <v>65</v>
      </c>
      <c r="B35" s="8" t="s">
        <v>101</v>
      </c>
      <c r="C35" s="9" t="s">
        <v>146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v>0</v>
      </c>
      <c r="AG35" s="27">
        <v>0</v>
      </c>
      <c r="AH35" s="27">
        <v>0</v>
      </c>
      <c r="AI35" s="27">
        <v>0</v>
      </c>
      <c r="AJ35" s="27">
        <v>0</v>
      </c>
      <c r="AK35" s="27">
        <v>0</v>
      </c>
      <c r="AL35" s="27">
        <v>0</v>
      </c>
      <c r="AM35" s="27">
        <v>0</v>
      </c>
      <c r="AN35" s="27">
        <v>0</v>
      </c>
      <c r="AO35" s="27">
        <v>0</v>
      </c>
      <c r="AP35" s="27">
        <v>0</v>
      </c>
      <c r="AQ35" s="27">
        <v>0</v>
      </c>
      <c r="AR35" s="27">
        <v>0</v>
      </c>
      <c r="AS35" s="27">
        <v>0</v>
      </c>
      <c r="AT35" s="27">
        <v>0</v>
      </c>
      <c r="AU35" s="27">
        <v>0</v>
      </c>
      <c r="AV35" s="27">
        <v>0</v>
      </c>
      <c r="AW35" s="27">
        <v>0</v>
      </c>
      <c r="AX35" s="27">
        <v>0</v>
      </c>
      <c r="AY35" s="27">
        <v>0</v>
      </c>
      <c r="AZ35" s="27">
        <v>0</v>
      </c>
      <c r="BA35" s="27">
        <v>0</v>
      </c>
      <c r="BB35" s="27">
        <v>0</v>
      </c>
      <c r="BC35" s="27">
        <v>0</v>
      </c>
      <c r="BD35" s="27">
        <v>0</v>
      </c>
      <c r="BE35" s="27">
        <v>0</v>
      </c>
      <c r="BF35" s="27">
        <v>0</v>
      </c>
      <c r="BG35" s="27">
        <v>0</v>
      </c>
      <c r="BH35" s="27">
        <v>0</v>
      </c>
      <c r="BI35" s="27">
        <v>0</v>
      </c>
      <c r="BJ35" s="27">
        <v>0</v>
      </c>
      <c r="BK35" s="27">
        <v>0</v>
      </c>
      <c r="BL35" s="27">
        <v>0</v>
      </c>
      <c r="BM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14" t="s">
        <v>79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</row>
    <row r="36" spans="1:86" s="5" customFormat="1" ht="54.95" customHeight="1">
      <c r="A36" s="7" t="s">
        <v>55</v>
      </c>
      <c r="B36" s="8" t="s">
        <v>102</v>
      </c>
      <c r="C36" s="9" t="s">
        <v>146</v>
      </c>
      <c r="D36" s="27">
        <f>SUM(D37,D41)</f>
        <v>0</v>
      </c>
      <c r="E36" s="27">
        <f t="shared" ref="E36:BO36" si="143">SUM(E37,E41)</f>
        <v>0</v>
      </c>
      <c r="F36" s="27">
        <f t="shared" si="143"/>
        <v>0</v>
      </c>
      <c r="G36" s="27">
        <f t="shared" si="143"/>
        <v>0</v>
      </c>
      <c r="H36" s="27">
        <f t="shared" si="143"/>
        <v>0</v>
      </c>
      <c r="I36" s="27">
        <f t="shared" si="143"/>
        <v>0</v>
      </c>
      <c r="J36" s="27">
        <f t="shared" si="143"/>
        <v>0</v>
      </c>
      <c r="K36" s="27">
        <f t="shared" si="143"/>
        <v>0</v>
      </c>
      <c r="L36" s="27">
        <f t="shared" si="143"/>
        <v>0</v>
      </c>
      <c r="M36" s="27">
        <f t="shared" si="143"/>
        <v>0</v>
      </c>
      <c r="N36" s="27">
        <f t="shared" si="143"/>
        <v>0</v>
      </c>
      <c r="O36" s="27">
        <f t="shared" si="143"/>
        <v>0</v>
      </c>
      <c r="P36" s="27">
        <f t="shared" si="143"/>
        <v>0</v>
      </c>
      <c r="Q36" s="27">
        <f t="shared" si="143"/>
        <v>0</v>
      </c>
      <c r="R36" s="27">
        <f t="shared" si="143"/>
        <v>0</v>
      </c>
      <c r="S36" s="27">
        <f t="shared" si="143"/>
        <v>0</v>
      </c>
      <c r="T36" s="27">
        <f t="shared" si="143"/>
        <v>0</v>
      </c>
      <c r="U36" s="27">
        <f t="shared" si="143"/>
        <v>0</v>
      </c>
      <c r="V36" s="27">
        <f t="shared" ref="V36:AA36" si="144">SUM(V37,V41)</f>
        <v>0</v>
      </c>
      <c r="W36" s="27">
        <f t="shared" si="144"/>
        <v>0</v>
      </c>
      <c r="X36" s="27">
        <f t="shared" si="144"/>
        <v>0</v>
      </c>
      <c r="Y36" s="27">
        <f t="shared" si="144"/>
        <v>0</v>
      </c>
      <c r="Z36" s="27">
        <f t="shared" si="144"/>
        <v>0</v>
      </c>
      <c r="AA36" s="27">
        <f t="shared" si="144"/>
        <v>0</v>
      </c>
      <c r="AB36" s="27">
        <f t="shared" si="143"/>
        <v>0</v>
      </c>
      <c r="AC36" s="27">
        <f t="shared" si="143"/>
        <v>0</v>
      </c>
      <c r="AD36" s="27">
        <f t="shared" si="143"/>
        <v>0</v>
      </c>
      <c r="AE36" s="27">
        <f t="shared" si="143"/>
        <v>0</v>
      </c>
      <c r="AF36" s="27">
        <f t="shared" si="143"/>
        <v>0</v>
      </c>
      <c r="AG36" s="27">
        <f t="shared" si="143"/>
        <v>0</v>
      </c>
      <c r="AH36" s="27">
        <f t="shared" ref="AH36:AM36" si="145">SUM(AH37,AH41)</f>
        <v>0</v>
      </c>
      <c r="AI36" s="27">
        <f t="shared" si="145"/>
        <v>0</v>
      </c>
      <c r="AJ36" s="27">
        <f t="shared" si="145"/>
        <v>0</v>
      </c>
      <c r="AK36" s="27">
        <f t="shared" si="145"/>
        <v>0</v>
      </c>
      <c r="AL36" s="27">
        <f t="shared" si="145"/>
        <v>0</v>
      </c>
      <c r="AM36" s="27">
        <f t="shared" si="145"/>
        <v>0</v>
      </c>
      <c r="AN36" s="27">
        <f t="shared" si="143"/>
        <v>0</v>
      </c>
      <c r="AO36" s="27">
        <f t="shared" si="143"/>
        <v>0</v>
      </c>
      <c r="AP36" s="27">
        <f t="shared" si="143"/>
        <v>0</v>
      </c>
      <c r="AQ36" s="27">
        <f t="shared" si="143"/>
        <v>0</v>
      </c>
      <c r="AR36" s="27">
        <f t="shared" si="143"/>
        <v>0</v>
      </c>
      <c r="AS36" s="27">
        <f t="shared" si="143"/>
        <v>0</v>
      </c>
      <c r="AT36" s="27">
        <f t="shared" ref="AT36:AY36" si="146">SUM(AT37,AT41)</f>
        <v>0</v>
      </c>
      <c r="AU36" s="27">
        <f t="shared" si="146"/>
        <v>0</v>
      </c>
      <c r="AV36" s="27">
        <f t="shared" si="146"/>
        <v>0</v>
      </c>
      <c r="AW36" s="27">
        <f t="shared" si="146"/>
        <v>0</v>
      </c>
      <c r="AX36" s="27">
        <f t="shared" si="146"/>
        <v>0</v>
      </c>
      <c r="AY36" s="27">
        <f t="shared" si="146"/>
        <v>0</v>
      </c>
      <c r="AZ36" s="27">
        <f t="shared" si="143"/>
        <v>0</v>
      </c>
      <c r="BA36" s="27">
        <f t="shared" si="143"/>
        <v>0</v>
      </c>
      <c r="BB36" s="27">
        <f t="shared" si="143"/>
        <v>0</v>
      </c>
      <c r="BC36" s="27">
        <f t="shared" si="143"/>
        <v>0</v>
      </c>
      <c r="BD36" s="27">
        <f t="shared" si="143"/>
        <v>0</v>
      </c>
      <c r="BE36" s="27">
        <f t="shared" si="143"/>
        <v>0</v>
      </c>
      <c r="BF36" s="27">
        <f t="shared" ref="BF36:BK36" si="147">SUM(BF37,BF41)</f>
        <v>0</v>
      </c>
      <c r="BG36" s="27">
        <f t="shared" si="147"/>
        <v>0</v>
      </c>
      <c r="BH36" s="27">
        <f t="shared" si="147"/>
        <v>0</v>
      </c>
      <c r="BI36" s="27">
        <f t="shared" si="147"/>
        <v>0</v>
      </c>
      <c r="BJ36" s="27">
        <f t="shared" si="147"/>
        <v>0</v>
      </c>
      <c r="BK36" s="27">
        <f t="shared" si="147"/>
        <v>0</v>
      </c>
      <c r="BL36" s="27">
        <f t="shared" si="143"/>
        <v>0</v>
      </c>
      <c r="BM36" s="27">
        <f t="shared" si="143"/>
        <v>0</v>
      </c>
      <c r="BN36" s="27">
        <f t="shared" si="143"/>
        <v>0</v>
      </c>
      <c r="BO36" s="27">
        <f t="shared" si="143"/>
        <v>0</v>
      </c>
      <c r="BP36" s="27">
        <f t="shared" ref="BP36:BQ36" si="148">SUM(BP37,BP41)</f>
        <v>0</v>
      </c>
      <c r="BQ36" s="27">
        <f t="shared" si="148"/>
        <v>0</v>
      </c>
      <c r="BR36" s="27">
        <f t="shared" ref="BR36:BW36" si="149">SUM(BR37,BR41)</f>
        <v>0</v>
      </c>
      <c r="BS36" s="27">
        <f t="shared" si="149"/>
        <v>0</v>
      </c>
      <c r="BT36" s="27">
        <f t="shared" si="149"/>
        <v>0</v>
      </c>
      <c r="BU36" s="27">
        <f t="shared" si="149"/>
        <v>0</v>
      </c>
      <c r="BV36" s="27">
        <f t="shared" si="149"/>
        <v>0</v>
      </c>
      <c r="BW36" s="27">
        <f t="shared" si="149"/>
        <v>0</v>
      </c>
      <c r="BX36" s="14" t="s">
        <v>79</v>
      </c>
      <c r="BY36" s="10"/>
      <c r="BZ36" s="10"/>
      <c r="CA36" s="10"/>
      <c r="CB36" s="10"/>
      <c r="CC36" s="10"/>
      <c r="CD36" s="10"/>
      <c r="CE36" s="10"/>
      <c r="CF36" s="10"/>
      <c r="CG36" s="10"/>
      <c r="CH36" s="10"/>
    </row>
    <row r="37" spans="1:86" s="5" customFormat="1" ht="54.95" customHeight="1">
      <c r="A37" s="7" t="s">
        <v>66</v>
      </c>
      <c r="B37" s="8" t="s">
        <v>103</v>
      </c>
      <c r="C37" s="9" t="s">
        <v>146</v>
      </c>
      <c r="D37" s="27">
        <f>SUM(D38:D40)</f>
        <v>0</v>
      </c>
      <c r="E37" s="27">
        <f t="shared" ref="E37:BO37" si="150">SUM(E38:E40)</f>
        <v>0</v>
      </c>
      <c r="F37" s="27">
        <f t="shared" si="150"/>
        <v>0</v>
      </c>
      <c r="G37" s="27">
        <f t="shared" si="150"/>
        <v>0</v>
      </c>
      <c r="H37" s="27">
        <f t="shared" si="150"/>
        <v>0</v>
      </c>
      <c r="I37" s="27">
        <f t="shared" si="150"/>
        <v>0</v>
      </c>
      <c r="J37" s="27">
        <f t="shared" si="150"/>
        <v>0</v>
      </c>
      <c r="K37" s="27">
        <f t="shared" si="150"/>
        <v>0</v>
      </c>
      <c r="L37" s="27">
        <f t="shared" si="150"/>
        <v>0</v>
      </c>
      <c r="M37" s="27">
        <f t="shared" si="150"/>
        <v>0</v>
      </c>
      <c r="N37" s="27">
        <f t="shared" si="150"/>
        <v>0</v>
      </c>
      <c r="O37" s="27">
        <f t="shared" si="150"/>
        <v>0</v>
      </c>
      <c r="P37" s="27">
        <f t="shared" si="150"/>
        <v>0</v>
      </c>
      <c r="Q37" s="27">
        <f t="shared" si="150"/>
        <v>0</v>
      </c>
      <c r="R37" s="27">
        <f t="shared" si="150"/>
        <v>0</v>
      </c>
      <c r="S37" s="27">
        <f t="shared" si="150"/>
        <v>0</v>
      </c>
      <c r="T37" s="27">
        <f t="shared" si="150"/>
        <v>0</v>
      </c>
      <c r="U37" s="27">
        <f t="shared" si="150"/>
        <v>0</v>
      </c>
      <c r="V37" s="27">
        <f t="shared" ref="V37:AA37" si="151">SUM(V38:V40)</f>
        <v>0</v>
      </c>
      <c r="W37" s="27">
        <f t="shared" si="151"/>
        <v>0</v>
      </c>
      <c r="X37" s="27">
        <f t="shared" si="151"/>
        <v>0</v>
      </c>
      <c r="Y37" s="27">
        <f t="shared" si="151"/>
        <v>0</v>
      </c>
      <c r="Z37" s="27">
        <f t="shared" si="151"/>
        <v>0</v>
      </c>
      <c r="AA37" s="27">
        <f t="shared" si="151"/>
        <v>0</v>
      </c>
      <c r="AB37" s="27">
        <f t="shared" si="150"/>
        <v>0</v>
      </c>
      <c r="AC37" s="27">
        <f t="shared" si="150"/>
        <v>0</v>
      </c>
      <c r="AD37" s="27">
        <f t="shared" si="150"/>
        <v>0</v>
      </c>
      <c r="AE37" s="27">
        <f t="shared" si="150"/>
        <v>0</v>
      </c>
      <c r="AF37" s="27">
        <f t="shared" si="150"/>
        <v>0</v>
      </c>
      <c r="AG37" s="27">
        <f t="shared" si="150"/>
        <v>0</v>
      </c>
      <c r="AH37" s="27">
        <f t="shared" ref="AH37:AM37" si="152">SUM(AH38:AH40)</f>
        <v>0</v>
      </c>
      <c r="AI37" s="27">
        <f t="shared" si="152"/>
        <v>0</v>
      </c>
      <c r="AJ37" s="27">
        <f t="shared" si="152"/>
        <v>0</v>
      </c>
      <c r="AK37" s="27">
        <f t="shared" si="152"/>
        <v>0</v>
      </c>
      <c r="AL37" s="27">
        <f t="shared" si="152"/>
        <v>0</v>
      </c>
      <c r="AM37" s="27">
        <f t="shared" si="152"/>
        <v>0</v>
      </c>
      <c r="AN37" s="27">
        <f t="shared" si="150"/>
        <v>0</v>
      </c>
      <c r="AO37" s="27">
        <f t="shared" si="150"/>
        <v>0</v>
      </c>
      <c r="AP37" s="27">
        <f t="shared" si="150"/>
        <v>0</v>
      </c>
      <c r="AQ37" s="27">
        <f t="shared" si="150"/>
        <v>0</v>
      </c>
      <c r="AR37" s="27">
        <f t="shared" si="150"/>
        <v>0</v>
      </c>
      <c r="AS37" s="27">
        <f t="shared" si="150"/>
        <v>0</v>
      </c>
      <c r="AT37" s="27">
        <f t="shared" ref="AT37:AY37" si="153">SUM(AT38:AT40)</f>
        <v>0</v>
      </c>
      <c r="AU37" s="27">
        <f t="shared" si="153"/>
        <v>0</v>
      </c>
      <c r="AV37" s="27">
        <f t="shared" si="153"/>
        <v>0</v>
      </c>
      <c r="AW37" s="27">
        <f t="shared" si="153"/>
        <v>0</v>
      </c>
      <c r="AX37" s="27">
        <f t="shared" si="153"/>
        <v>0</v>
      </c>
      <c r="AY37" s="27">
        <f t="shared" si="153"/>
        <v>0</v>
      </c>
      <c r="AZ37" s="27">
        <f t="shared" si="150"/>
        <v>0</v>
      </c>
      <c r="BA37" s="27">
        <f t="shared" si="150"/>
        <v>0</v>
      </c>
      <c r="BB37" s="27">
        <f t="shared" si="150"/>
        <v>0</v>
      </c>
      <c r="BC37" s="27">
        <f t="shared" si="150"/>
        <v>0</v>
      </c>
      <c r="BD37" s="27">
        <f t="shared" si="150"/>
        <v>0</v>
      </c>
      <c r="BE37" s="27">
        <f t="shared" si="150"/>
        <v>0</v>
      </c>
      <c r="BF37" s="27">
        <f t="shared" ref="BF37:BK37" si="154">SUM(BF38:BF40)</f>
        <v>0</v>
      </c>
      <c r="BG37" s="27">
        <f t="shared" si="154"/>
        <v>0</v>
      </c>
      <c r="BH37" s="27">
        <f t="shared" si="154"/>
        <v>0</v>
      </c>
      <c r="BI37" s="27">
        <f t="shared" si="154"/>
        <v>0</v>
      </c>
      <c r="BJ37" s="27">
        <f t="shared" si="154"/>
        <v>0</v>
      </c>
      <c r="BK37" s="27">
        <f t="shared" si="154"/>
        <v>0</v>
      </c>
      <c r="BL37" s="27">
        <f t="shared" si="150"/>
        <v>0</v>
      </c>
      <c r="BM37" s="27">
        <f t="shared" si="150"/>
        <v>0</v>
      </c>
      <c r="BN37" s="27">
        <f t="shared" si="150"/>
        <v>0</v>
      </c>
      <c r="BO37" s="27">
        <f t="shared" si="150"/>
        <v>0</v>
      </c>
      <c r="BP37" s="27">
        <f t="shared" ref="BP37:BQ37" si="155">SUM(BP38:BP40)</f>
        <v>0</v>
      </c>
      <c r="BQ37" s="27">
        <f t="shared" si="155"/>
        <v>0</v>
      </c>
      <c r="BR37" s="27">
        <f t="shared" ref="BR37:BW37" si="156">SUM(BR38:BR40)</f>
        <v>0</v>
      </c>
      <c r="BS37" s="27">
        <f t="shared" si="156"/>
        <v>0</v>
      </c>
      <c r="BT37" s="27">
        <f t="shared" si="156"/>
        <v>0</v>
      </c>
      <c r="BU37" s="27">
        <f t="shared" si="156"/>
        <v>0</v>
      </c>
      <c r="BV37" s="27">
        <f t="shared" si="156"/>
        <v>0</v>
      </c>
      <c r="BW37" s="27">
        <f t="shared" si="156"/>
        <v>0</v>
      </c>
      <c r="BX37" s="14" t="s">
        <v>79</v>
      </c>
      <c r="BY37" s="10"/>
      <c r="BZ37" s="10"/>
      <c r="CA37" s="10"/>
      <c r="CB37" s="10"/>
      <c r="CC37" s="10"/>
      <c r="CD37" s="10"/>
      <c r="CE37" s="10"/>
      <c r="CF37" s="10"/>
      <c r="CG37" s="10"/>
      <c r="CH37" s="10"/>
    </row>
    <row r="38" spans="1:86" s="5" customFormat="1" ht="90" customHeight="1">
      <c r="A38" s="7" t="s">
        <v>66</v>
      </c>
      <c r="B38" s="8" t="s">
        <v>104</v>
      </c>
      <c r="C38" s="9" t="s">
        <v>146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27">
        <v>0</v>
      </c>
      <c r="S38" s="27">
        <v>0</v>
      </c>
      <c r="T38" s="27">
        <v>0</v>
      </c>
      <c r="U38" s="27">
        <v>0</v>
      </c>
      <c r="V38" s="27">
        <v>0</v>
      </c>
      <c r="W38" s="27">
        <v>0</v>
      </c>
      <c r="X38" s="27">
        <v>0</v>
      </c>
      <c r="Y38" s="27">
        <v>0</v>
      </c>
      <c r="Z38" s="27">
        <v>0</v>
      </c>
      <c r="AA38" s="27">
        <v>0</v>
      </c>
      <c r="AB38" s="27">
        <v>0</v>
      </c>
      <c r="AC38" s="27">
        <v>0</v>
      </c>
      <c r="AD38" s="27">
        <v>0</v>
      </c>
      <c r="AE38" s="27">
        <v>0</v>
      </c>
      <c r="AF38" s="27">
        <v>0</v>
      </c>
      <c r="AG38" s="27">
        <v>0</v>
      </c>
      <c r="AH38" s="27">
        <v>0</v>
      </c>
      <c r="AI38" s="27">
        <v>0</v>
      </c>
      <c r="AJ38" s="27">
        <v>0</v>
      </c>
      <c r="AK38" s="27">
        <v>0</v>
      </c>
      <c r="AL38" s="27">
        <v>0</v>
      </c>
      <c r="AM38" s="27">
        <v>0</v>
      </c>
      <c r="AN38" s="27">
        <v>0</v>
      </c>
      <c r="AO38" s="27">
        <v>0</v>
      </c>
      <c r="AP38" s="27">
        <v>0</v>
      </c>
      <c r="AQ38" s="27">
        <v>0</v>
      </c>
      <c r="AR38" s="27">
        <v>0</v>
      </c>
      <c r="AS38" s="27">
        <v>0</v>
      </c>
      <c r="AT38" s="27">
        <v>0</v>
      </c>
      <c r="AU38" s="27">
        <v>0</v>
      </c>
      <c r="AV38" s="27">
        <v>0</v>
      </c>
      <c r="AW38" s="27">
        <v>0</v>
      </c>
      <c r="AX38" s="27">
        <v>0</v>
      </c>
      <c r="AY38" s="27">
        <v>0</v>
      </c>
      <c r="AZ38" s="27">
        <v>0</v>
      </c>
      <c r="BA38" s="27">
        <v>0</v>
      </c>
      <c r="BB38" s="27">
        <v>0</v>
      </c>
      <c r="BC38" s="27">
        <v>0</v>
      </c>
      <c r="BD38" s="27">
        <v>0</v>
      </c>
      <c r="BE38" s="27">
        <v>0</v>
      </c>
      <c r="BF38" s="27">
        <v>0</v>
      </c>
      <c r="BG38" s="27">
        <v>0</v>
      </c>
      <c r="BH38" s="27">
        <v>0</v>
      </c>
      <c r="BI38" s="27">
        <v>0</v>
      </c>
      <c r="BJ38" s="27">
        <v>0</v>
      </c>
      <c r="BK38" s="27">
        <v>0</v>
      </c>
      <c r="BL38" s="27">
        <v>0</v>
      </c>
      <c r="BM38" s="27">
        <v>0</v>
      </c>
      <c r="BN38" s="27">
        <v>0</v>
      </c>
      <c r="BO38" s="27">
        <v>0</v>
      </c>
      <c r="BP38" s="27">
        <v>0</v>
      </c>
      <c r="BQ38" s="27">
        <v>0</v>
      </c>
      <c r="BR38" s="27">
        <v>0</v>
      </c>
      <c r="BS38" s="27">
        <v>0</v>
      </c>
      <c r="BT38" s="27">
        <v>0</v>
      </c>
      <c r="BU38" s="27">
        <v>0</v>
      </c>
      <c r="BV38" s="27">
        <v>0</v>
      </c>
      <c r="BW38" s="27">
        <v>0</v>
      </c>
      <c r="BX38" s="14" t="s">
        <v>79</v>
      </c>
      <c r="BY38" s="10"/>
      <c r="BZ38" s="10"/>
      <c r="CA38" s="10"/>
      <c r="CB38" s="10"/>
      <c r="CC38" s="10"/>
      <c r="CD38" s="10"/>
      <c r="CE38" s="10"/>
      <c r="CF38" s="10"/>
      <c r="CG38" s="10"/>
      <c r="CH38" s="10"/>
    </row>
    <row r="39" spans="1:86" s="5" customFormat="1" ht="90" customHeight="1">
      <c r="A39" s="7" t="s">
        <v>66</v>
      </c>
      <c r="B39" s="8" t="s">
        <v>105</v>
      </c>
      <c r="C39" s="9" t="s">
        <v>146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27">
        <v>0</v>
      </c>
      <c r="V39" s="27">
        <v>0</v>
      </c>
      <c r="W39" s="27">
        <v>0</v>
      </c>
      <c r="X39" s="27">
        <v>0</v>
      </c>
      <c r="Y39" s="27">
        <v>0</v>
      </c>
      <c r="Z39" s="27">
        <v>0</v>
      </c>
      <c r="AA39" s="27">
        <v>0</v>
      </c>
      <c r="AB39" s="27">
        <v>0</v>
      </c>
      <c r="AC39" s="27">
        <v>0</v>
      </c>
      <c r="AD39" s="27">
        <v>0</v>
      </c>
      <c r="AE39" s="27">
        <v>0</v>
      </c>
      <c r="AF39" s="27">
        <v>0</v>
      </c>
      <c r="AG39" s="27">
        <v>0</v>
      </c>
      <c r="AH39" s="27">
        <v>0</v>
      </c>
      <c r="AI39" s="27">
        <v>0</v>
      </c>
      <c r="AJ39" s="27">
        <v>0</v>
      </c>
      <c r="AK39" s="27">
        <v>0</v>
      </c>
      <c r="AL39" s="27">
        <v>0</v>
      </c>
      <c r="AM39" s="27">
        <v>0</v>
      </c>
      <c r="AN39" s="27">
        <v>0</v>
      </c>
      <c r="AO39" s="27">
        <v>0</v>
      </c>
      <c r="AP39" s="27">
        <v>0</v>
      </c>
      <c r="AQ39" s="27">
        <v>0</v>
      </c>
      <c r="AR39" s="27">
        <v>0</v>
      </c>
      <c r="AS39" s="27">
        <v>0</v>
      </c>
      <c r="AT39" s="27">
        <v>0</v>
      </c>
      <c r="AU39" s="27">
        <v>0</v>
      </c>
      <c r="AV39" s="27">
        <v>0</v>
      </c>
      <c r="AW39" s="27">
        <v>0</v>
      </c>
      <c r="AX39" s="27">
        <v>0</v>
      </c>
      <c r="AY39" s="27">
        <v>0</v>
      </c>
      <c r="AZ39" s="27">
        <v>0</v>
      </c>
      <c r="BA39" s="27">
        <v>0</v>
      </c>
      <c r="BB39" s="27">
        <v>0</v>
      </c>
      <c r="BC39" s="27">
        <v>0</v>
      </c>
      <c r="BD39" s="27">
        <v>0</v>
      </c>
      <c r="BE39" s="27">
        <v>0</v>
      </c>
      <c r="BF39" s="27">
        <v>0</v>
      </c>
      <c r="BG39" s="27">
        <v>0</v>
      </c>
      <c r="BH39" s="27">
        <v>0</v>
      </c>
      <c r="BI39" s="27">
        <v>0</v>
      </c>
      <c r="BJ39" s="27">
        <v>0</v>
      </c>
      <c r="BK39" s="27">
        <v>0</v>
      </c>
      <c r="BL39" s="27">
        <v>0</v>
      </c>
      <c r="BM39" s="27">
        <v>0</v>
      </c>
      <c r="BN39" s="27">
        <v>0</v>
      </c>
      <c r="BO39" s="27">
        <v>0</v>
      </c>
      <c r="BP39" s="27">
        <v>0</v>
      </c>
      <c r="BQ39" s="27">
        <v>0</v>
      </c>
      <c r="BR39" s="27">
        <v>0</v>
      </c>
      <c r="BS39" s="27">
        <v>0</v>
      </c>
      <c r="BT39" s="27">
        <v>0</v>
      </c>
      <c r="BU39" s="27">
        <v>0</v>
      </c>
      <c r="BV39" s="27">
        <v>0</v>
      </c>
      <c r="BW39" s="27">
        <v>0</v>
      </c>
      <c r="BX39" s="14" t="s">
        <v>79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</row>
    <row r="40" spans="1:86" s="5" customFormat="1" ht="110.1" customHeight="1">
      <c r="A40" s="7" t="s">
        <v>66</v>
      </c>
      <c r="B40" s="8" t="s">
        <v>106</v>
      </c>
      <c r="C40" s="9" t="s">
        <v>146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7">
        <v>0</v>
      </c>
      <c r="AB40" s="27">
        <v>0</v>
      </c>
      <c r="AC40" s="27">
        <v>0</v>
      </c>
      <c r="AD40" s="27">
        <v>0</v>
      </c>
      <c r="AE40" s="27">
        <v>0</v>
      </c>
      <c r="AF40" s="27">
        <v>0</v>
      </c>
      <c r="AG40" s="27">
        <v>0</v>
      </c>
      <c r="AH40" s="27">
        <v>0</v>
      </c>
      <c r="AI40" s="27">
        <v>0</v>
      </c>
      <c r="AJ40" s="27">
        <v>0</v>
      </c>
      <c r="AK40" s="27">
        <v>0</v>
      </c>
      <c r="AL40" s="27">
        <v>0</v>
      </c>
      <c r="AM40" s="27">
        <v>0</v>
      </c>
      <c r="AN40" s="27">
        <v>0</v>
      </c>
      <c r="AO40" s="27">
        <v>0</v>
      </c>
      <c r="AP40" s="27">
        <v>0</v>
      </c>
      <c r="AQ40" s="27">
        <v>0</v>
      </c>
      <c r="AR40" s="27">
        <v>0</v>
      </c>
      <c r="AS40" s="27">
        <v>0</v>
      </c>
      <c r="AT40" s="27">
        <v>0</v>
      </c>
      <c r="AU40" s="27">
        <v>0</v>
      </c>
      <c r="AV40" s="27">
        <v>0</v>
      </c>
      <c r="AW40" s="27">
        <v>0</v>
      </c>
      <c r="AX40" s="27">
        <v>0</v>
      </c>
      <c r="AY40" s="27">
        <v>0</v>
      </c>
      <c r="AZ40" s="27">
        <v>0</v>
      </c>
      <c r="BA40" s="27">
        <v>0</v>
      </c>
      <c r="BB40" s="27">
        <v>0</v>
      </c>
      <c r="BC40" s="27">
        <v>0</v>
      </c>
      <c r="BD40" s="27">
        <v>0</v>
      </c>
      <c r="BE40" s="27">
        <v>0</v>
      </c>
      <c r="BF40" s="27">
        <v>0</v>
      </c>
      <c r="BG40" s="27">
        <v>0</v>
      </c>
      <c r="BH40" s="27">
        <v>0</v>
      </c>
      <c r="BI40" s="27">
        <v>0</v>
      </c>
      <c r="BJ40" s="27">
        <v>0</v>
      </c>
      <c r="BK40" s="27">
        <v>0</v>
      </c>
      <c r="BL40" s="27">
        <v>0</v>
      </c>
      <c r="BM40" s="27">
        <v>0</v>
      </c>
      <c r="BN40" s="27">
        <v>0</v>
      </c>
      <c r="BO40" s="27">
        <v>0</v>
      </c>
      <c r="BP40" s="27">
        <v>0</v>
      </c>
      <c r="BQ40" s="27">
        <v>0</v>
      </c>
      <c r="BR40" s="27">
        <v>0</v>
      </c>
      <c r="BS40" s="27">
        <v>0</v>
      </c>
      <c r="BT40" s="27">
        <v>0</v>
      </c>
      <c r="BU40" s="27">
        <v>0</v>
      </c>
      <c r="BV40" s="27">
        <v>0</v>
      </c>
      <c r="BW40" s="27">
        <v>0</v>
      </c>
      <c r="BX40" s="14" t="s">
        <v>79</v>
      </c>
      <c r="BY40" s="10"/>
      <c r="BZ40" s="10"/>
      <c r="CA40" s="10"/>
      <c r="CB40" s="10"/>
      <c r="CC40" s="10"/>
      <c r="CD40" s="10"/>
      <c r="CE40" s="10"/>
      <c r="CF40" s="10"/>
      <c r="CG40" s="10"/>
      <c r="CH40" s="10"/>
    </row>
    <row r="41" spans="1:86" s="5" customFormat="1" ht="54.95" customHeight="1">
      <c r="A41" s="7" t="s">
        <v>67</v>
      </c>
      <c r="B41" s="8" t="s">
        <v>103</v>
      </c>
      <c r="C41" s="9" t="s">
        <v>146</v>
      </c>
      <c r="D41" s="27">
        <f>SUM(D42:D44)</f>
        <v>0</v>
      </c>
      <c r="E41" s="27">
        <f t="shared" ref="E41:BO41" si="157">SUM(E42:E44)</f>
        <v>0</v>
      </c>
      <c r="F41" s="27">
        <f t="shared" si="157"/>
        <v>0</v>
      </c>
      <c r="G41" s="27">
        <f t="shared" si="157"/>
        <v>0</v>
      </c>
      <c r="H41" s="27">
        <f t="shared" si="157"/>
        <v>0</v>
      </c>
      <c r="I41" s="27">
        <f t="shared" si="157"/>
        <v>0</v>
      </c>
      <c r="J41" s="27">
        <f t="shared" si="157"/>
        <v>0</v>
      </c>
      <c r="K41" s="27">
        <f t="shared" si="157"/>
        <v>0</v>
      </c>
      <c r="L41" s="27">
        <f t="shared" si="157"/>
        <v>0</v>
      </c>
      <c r="M41" s="27">
        <f t="shared" si="157"/>
        <v>0</v>
      </c>
      <c r="N41" s="27">
        <f t="shared" si="157"/>
        <v>0</v>
      </c>
      <c r="O41" s="27">
        <f t="shared" si="157"/>
        <v>0</v>
      </c>
      <c r="P41" s="27">
        <f t="shared" si="157"/>
        <v>0</v>
      </c>
      <c r="Q41" s="27">
        <f t="shared" si="157"/>
        <v>0</v>
      </c>
      <c r="R41" s="27">
        <f t="shared" si="157"/>
        <v>0</v>
      </c>
      <c r="S41" s="27">
        <f t="shared" si="157"/>
        <v>0</v>
      </c>
      <c r="T41" s="27">
        <f t="shared" si="157"/>
        <v>0</v>
      </c>
      <c r="U41" s="27">
        <f t="shared" si="157"/>
        <v>0</v>
      </c>
      <c r="V41" s="27">
        <f t="shared" ref="V41:AA41" si="158">SUM(V42:V44)</f>
        <v>0</v>
      </c>
      <c r="W41" s="27">
        <f t="shared" si="158"/>
        <v>0</v>
      </c>
      <c r="X41" s="27">
        <f t="shared" si="158"/>
        <v>0</v>
      </c>
      <c r="Y41" s="27">
        <f t="shared" si="158"/>
        <v>0</v>
      </c>
      <c r="Z41" s="27">
        <f t="shared" si="158"/>
        <v>0</v>
      </c>
      <c r="AA41" s="27">
        <f t="shared" si="158"/>
        <v>0</v>
      </c>
      <c r="AB41" s="27">
        <f t="shared" si="157"/>
        <v>0</v>
      </c>
      <c r="AC41" s="27">
        <f t="shared" si="157"/>
        <v>0</v>
      </c>
      <c r="AD41" s="27">
        <f t="shared" si="157"/>
        <v>0</v>
      </c>
      <c r="AE41" s="27">
        <f t="shared" si="157"/>
        <v>0</v>
      </c>
      <c r="AF41" s="27">
        <f t="shared" si="157"/>
        <v>0</v>
      </c>
      <c r="AG41" s="27">
        <f t="shared" si="157"/>
        <v>0</v>
      </c>
      <c r="AH41" s="27">
        <f t="shared" ref="AH41:AM41" si="159">SUM(AH42:AH44)</f>
        <v>0</v>
      </c>
      <c r="AI41" s="27">
        <f t="shared" si="159"/>
        <v>0</v>
      </c>
      <c r="AJ41" s="27">
        <f t="shared" si="159"/>
        <v>0</v>
      </c>
      <c r="AK41" s="27">
        <f t="shared" si="159"/>
        <v>0</v>
      </c>
      <c r="AL41" s="27">
        <f t="shared" si="159"/>
        <v>0</v>
      </c>
      <c r="AM41" s="27">
        <f t="shared" si="159"/>
        <v>0</v>
      </c>
      <c r="AN41" s="27">
        <f t="shared" si="157"/>
        <v>0</v>
      </c>
      <c r="AO41" s="27">
        <f t="shared" si="157"/>
        <v>0</v>
      </c>
      <c r="AP41" s="27">
        <f t="shared" si="157"/>
        <v>0</v>
      </c>
      <c r="AQ41" s="27">
        <f t="shared" si="157"/>
        <v>0</v>
      </c>
      <c r="AR41" s="27">
        <f t="shared" si="157"/>
        <v>0</v>
      </c>
      <c r="AS41" s="27">
        <f t="shared" si="157"/>
        <v>0</v>
      </c>
      <c r="AT41" s="27">
        <f t="shared" ref="AT41:AY41" si="160">SUM(AT42:AT44)</f>
        <v>0</v>
      </c>
      <c r="AU41" s="27">
        <f t="shared" si="160"/>
        <v>0</v>
      </c>
      <c r="AV41" s="27">
        <f t="shared" si="160"/>
        <v>0</v>
      </c>
      <c r="AW41" s="27">
        <f t="shared" si="160"/>
        <v>0</v>
      </c>
      <c r="AX41" s="27">
        <f t="shared" si="160"/>
        <v>0</v>
      </c>
      <c r="AY41" s="27">
        <f t="shared" si="160"/>
        <v>0</v>
      </c>
      <c r="AZ41" s="27">
        <f t="shared" si="157"/>
        <v>0</v>
      </c>
      <c r="BA41" s="27">
        <f t="shared" si="157"/>
        <v>0</v>
      </c>
      <c r="BB41" s="27">
        <f t="shared" si="157"/>
        <v>0</v>
      </c>
      <c r="BC41" s="27">
        <f t="shared" si="157"/>
        <v>0</v>
      </c>
      <c r="BD41" s="27">
        <f t="shared" si="157"/>
        <v>0</v>
      </c>
      <c r="BE41" s="27">
        <f t="shared" si="157"/>
        <v>0</v>
      </c>
      <c r="BF41" s="27">
        <f t="shared" ref="BF41:BK41" si="161">SUM(BF42:BF44)</f>
        <v>0</v>
      </c>
      <c r="BG41" s="27">
        <f t="shared" si="161"/>
        <v>0</v>
      </c>
      <c r="BH41" s="27">
        <f t="shared" si="161"/>
        <v>0</v>
      </c>
      <c r="BI41" s="27">
        <f t="shared" si="161"/>
        <v>0</v>
      </c>
      <c r="BJ41" s="27">
        <f t="shared" si="161"/>
        <v>0</v>
      </c>
      <c r="BK41" s="27">
        <f t="shared" si="161"/>
        <v>0</v>
      </c>
      <c r="BL41" s="27">
        <f t="shared" si="157"/>
        <v>0</v>
      </c>
      <c r="BM41" s="27">
        <f t="shared" si="157"/>
        <v>0</v>
      </c>
      <c r="BN41" s="27">
        <f t="shared" si="157"/>
        <v>0</v>
      </c>
      <c r="BO41" s="27">
        <f t="shared" si="157"/>
        <v>0</v>
      </c>
      <c r="BP41" s="27">
        <f t="shared" ref="BP41:BQ41" si="162">SUM(BP42:BP44)</f>
        <v>0</v>
      </c>
      <c r="BQ41" s="27">
        <f t="shared" si="162"/>
        <v>0</v>
      </c>
      <c r="BR41" s="27">
        <f t="shared" ref="BR41:BW41" si="163">SUM(BR42:BR44)</f>
        <v>0</v>
      </c>
      <c r="BS41" s="27">
        <f t="shared" si="163"/>
        <v>0</v>
      </c>
      <c r="BT41" s="27">
        <f t="shared" si="163"/>
        <v>0</v>
      </c>
      <c r="BU41" s="27">
        <f t="shared" si="163"/>
        <v>0</v>
      </c>
      <c r="BV41" s="27">
        <f t="shared" si="163"/>
        <v>0</v>
      </c>
      <c r="BW41" s="27">
        <f t="shared" si="163"/>
        <v>0</v>
      </c>
      <c r="BX41" s="14" t="s">
        <v>79</v>
      </c>
      <c r="BY41" s="10"/>
      <c r="BZ41" s="10"/>
      <c r="CA41" s="10"/>
      <c r="CB41" s="10"/>
      <c r="CC41" s="10"/>
      <c r="CD41" s="10"/>
      <c r="CE41" s="10"/>
      <c r="CF41" s="10"/>
      <c r="CG41" s="10"/>
      <c r="CH41" s="10"/>
    </row>
    <row r="42" spans="1:86" s="5" customFormat="1" ht="110.1" customHeight="1">
      <c r="A42" s="7" t="s">
        <v>67</v>
      </c>
      <c r="B42" s="8" t="s">
        <v>104</v>
      </c>
      <c r="C42" s="9" t="s">
        <v>146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27">
        <v>0</v>
      </c>
      <c r="V42" s="27">
        <v>0</v>
      </c>
      <c r="W42" s="27">
        <v>0</v>
      </c>
      <c r="X42" s="27">
        <v>0</v>
      </c>
      <c r="Y42" s="27">
        <v>0</v>
      </c>
      <c r="Z42" s="27">
        <v>0</v>
      </c>
      <c r="AA42" s="27">
        <v>0</v>
      </c>
      <c r="AB42" s="27">
        <v>0</v>
      </c>
      <c r="AC42" s="27">
        <v>0</v>
      </c>
      <c r="AD42" s="27">
        <v>0</v>
      </c>
      <c r="AE42" s="27">
        <v>0</v>
      </c>
      <c r="AF42" s="27">
        <v>0</v>
      </c>
      <c r="AG42" s="27">
        <v>0</v>
      </c>
      <c r="AH42" s="27">
        <v>0</v>
      </c>
      <c r="AI42" s="27">
        <v>0</v>
      </c>
      <c r="AJ42" s="27">
        <v>0</v>
      </c>
      <c r="AK42" s="27">
        <v>0</v>
      </c>
      <c r="AL42" s="27">
        <v>0</v>
      </c>
      <c r="AM42" s="27">
        <v>0</v>
      </c>
      <c r="AN42" s="27">
        <v>0</v>
      </c>
      <c r="AO42" s="27">
        <v>0</v>
      </c>
      <c r="AP42" s="27">
        <v>0</v>
      </c>
      <c r="AQ42" s="27">
        <v>0</v>
      </c>
      <c r="AR42" s="27">
        <v>0</v>
      </c>
      <c r="AS42" s="27">
        <v>0</v>
      </c>
      <c r="AT42" s="27">
        <v>0</v>
      </c>
      <c r="AU42" s="27">
        <v>0</v>
      </c>
      <c r="AV42" s="27">
        <v>0</v>
      </c>
      <c r="AW42" s="27">
        <v>0</v>
      </c>
      <c r="AX42" s="27">
        <v>0</v>
      </c>
      <c r="AY42" s="27">
        <v>0</v>
      </c>
      <c r="AZ42" s="27">
        <v>0</v>
      </c>
      <c r="BA42" s="27">
        <v>0</v>
      </c>
      <c r="BB42" s="27">
        <v>0</v>
      </c>
      <c r="BC42" s="27">
        <v>0</v>
      </c>
      <c r="BD42" s="27">
        <v>0</v>
      </c>
      <c r="BE42" s="27">
        <v>0</v>
      </c>
      <c r="BF42" s="27">
        <v>0</v>
      </c>
      <c r="BG42" s="27">
        <v>0</v>
      </c>
      <c r="BH42" s="27">
        <v>0</v>
      </c>
      <c r="BI42" s="27">
        <v>0</v>
      </c>
      <c r="BJ42" s="27">
        <v>0</v>
      </c>
      <c r="BK42" s="27">
        <v>0</v>
      </c>
      <c r="BL42" s="27">
        <v>0</v>
      </c>
      <c r="BM42" s="27">
        <v>0</v>
      </c>
      <c r="BN42" s="27">
        <v>0</v>
      </c>
      <c r="BO42" s="27">
        <v>0</v>
      </c>
      <c r="BP42" s="27">
        <v>0</v>
      </c>
      <c r="BQ42" s="27">
        <v>0</v>
      </c>
      <c r="BR42" s="27">
        <v>0</v>
      </c>
      <c r="BS42" s="27">
        <v>0</v>
      </c>
      <c r="BT42" s="27">
        <v>0</v>
      </c>
      <c r="BU42" s="27">
        <v>0</v>
      </c>
      <c r="BV42" s="27">
        <v>0</v>
      </c>
      <c r="BW42" s="27">
        <v>0</v>
      </c>
      <c r="BX42" s="14" t="s">
        <v>79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</row>
    <row r="43" spans="1:86" s="5" customFormat="1" ht="90" customHeight="1">
      <c r="A43" s="7" t="s">
        <v>67</v>
      </c>
      <c r="B43" s="8" t="s">
        <v>105</v>
      </c>
      <c r="C43" s="9" t="s">
        <v>146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27">
        <v>0</v>
      </c>
      <c r="W43" s="27">
        <v>0</v>
      </c>
      <c r="X43" s="27">
        <v>0</v>
      </c>
      <c r="Y43" s="27">
        <v>0</v>
      </c>
      <c r="Z43" s="27">
        <v>0</v>
      </c>
      <c r="AA43" s="27">
        <v>0</v>
      </c>
      <c r="AB43" s="27">
        <v>0</v>
      </c>
      <c r="AC43" s="27">
        <v>0</v>
      </c>
      <c r="AD43" s="27">
        <v>0</v>
      </c>
      <c r="AE43" s="27">
        <v>0</v>
      </c>
      <c r="AF43" s="27">
        <v>0</v>
      </c>
      <c r="AG43" s="27">
        <v>0</v>
      </c>
      <c r="AH43" s="27">
        <v>0</v>
      </c>
      <c r="AI43" s="27">
        <v>0</v>
      </c>
      <c r="AJ43" s="27">
        <v>0</v>
      </c>
      <c r="AK43" s="27">
        <v>0</v>
      </c>
      <c r="AL43" s="27">
        <v>0</v>
      </c>
      <c r="AM43" s="27">
        <v>0</v>
      </c>
      <c r="AN43" s="27">
        <v>0</v>
      </c>
      <c r="AO43" s="27">
        <v>0</v>
      </c>
      <c r="AP43" s="27">
        <v>0</v>
      </c>
      <c r="AQ43" s="27">
        <v>0</v>
      </c>
      <c r="AR43" s="27">
        <v>0</v>
      </c>
      <c r="AS43" s="27">
        <v>0</v>
      </c>
      <c r="AT43" s="27">
        <v>0</v>
      </c>
      <c r="AU43" s="27">
        <v>0</v>
      </c>
      <c r="AV43" s="27">
        <v>0</v>
      </c>
      <c r="AW43" s="27">
        <v>0</v>
      </c>
      <c r="AX43" s="27">
        <v>0</v>
      </c>
      <c r="AY43" s="27">
        <v>0</v>
      </c>
      <c r="AZ43" s="27">
        <v>0</v>
      </c>
      <c r="BA43" s="27">
        <v>0</v>
      </c>
      <c r="BB43" s="27">
        <v>0</v>
      </c>
      <c r="BC43" s="27">
        <v>0</v>
      </c>
      <c r="BD43" s="27">
        <v>0</v>
      </c>
      <c r="BE43" s="27">
        <v>0</v>
      </c>
      <c r="BF43" s="27">
        <v>0</v>
      </c>
      <c r="BG43" s="27">
        <v>0</v>
      </c>
      <c r="BH43" s="27">
        <v>0</v>
      </c>
      <c r="BI43" s="27">
        <v>0</v>
      </c>
      <c r="BJ43" s="27">
        <v>0</v>
      </c>
      <c r="BK43" s="27">
        <v>0</v>
      </c>
      <c r="BL43" s="27">
        <v>0</v>
      </c>
      <c r="BM43" s="27">
        <v>0</v>
      </c>
      <c r="BN43" s="27">
        <v>0</v>
      </c>
      <c r="BO43" s="27">
        <v>0</v>
      </c>
      <c r="BP43" s="27">
        <v>0</v>
      </c>
      <c r="BQ43" s="27">
        <v>0</v>
      </c>
      <c r="BR43" s="27">
        <v>0</v>
      </c>
      <c r="BS43" s="27">
        <v>0</v>
      </c>
      <c r="BT43" s="27">
        <v>0</v>
      </c>
      <c r="BU43" s="27">
        <v>0</v>
      </c>
      <c r="BV43" s="27">
        <v>0</v>
      </c>
      <c r="BW43" s="27">
        <v>0</v>
      </c>
      <c r="BX43" s="14" t="s">
        <v>79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</row>
    <row r="44" spans="1:86" s="5" customFormat="1" ht="90" customHeight="1">
      <c r="A44" s="7" t="s">
        <v>67</v>
      </c>
      <c r="B44" s="8" t="s">
        <v>107</v>
      </c>
      <c r="C44" s="9" t="s">
        <v>146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27">
        <v>0</v>
      </c>
      <c r="V44" s="27">
        <v>0</v>
      </c>
      <c r="W44" s="27">
        <v>0</v>
      </c>
      <c r="X44" s="27">
        <v>0</v>
      </c>
      <c r="Y44" s="27">
        <v>0</v>
      </c>
      <c r="Z44" s="27">
        <v>0</v>
      </c>
      <c r="AA44" s="27">
        <v>0</v>
      </c>
      <c r="AB44" s="27">
        <v>0</v>
      </c>
      <c r="AC44" s="27">
        <v>0</v>
      </c>
      <c r="AD44" s="27">
        <v>0</v>
      </c>
      <c r="AE44" s="27">
        <v>0</v>
      </c>
      <c r="AF44" s="27">
        <v>0</v>
      </c>
      <c r="AG44" s="27">
        <v>0</v>
      </c>
      <c r="AH44" s="27">
        <v>0</v>
      </c>
      <c r="AI44" s="27">
        <v>0</v>
      </c>
      <c r="AJ44" s="27">
        <v>0</v>
      </c>
      <c r="AK44" s="27">
        <v>0</v>
      </c>
      <c r="AL44" s="27">
        <v>0</v>
      </c>
      <c r="AM44" s="27">
        <v>0</v>
      </c>
      <c r="AN44" s="27">
        <v>0</v>
      </c>
      <c r="AO44" s="27">
        <v>0</v>
      </c>
      <c r="AP44" s="27">
        <v>0</v>
      </c>
      <c r="AQ44" s="27">
        <v>0</v>
      </c>
      <c r="AR44" s="27">
        <v>0</v>
      </c>
      <c r="AS44" s="27">
        <v>0</v>
      </c>
      <c r="AT44" s="27">
        <v>0</v>
      </c>
      <c r="AU44" s="27">
        <v>0</v>
      </c>
      <c r="AV44" s="27">
        <v>0</v>
      </c>
      <c r="AW44" s="27">
        <v>0</v>
      </c>
      <c r="AX44" s="27">
        <v>0</v>
      </c>
      <c r="AY44" s="27">
        <v>0</v>
      </c>
      <c r="AZ44" s="27">
        <v>0</v>
      </c>
      <c r="BA44" s="27">
        <v>0</v>
      </c>
      <c r="BB44" s="27">
        <v>0</v>
      </c>
      <c r="BC44" s="27">
        <v>0</v>
      </c>
      <c r="BD44" s="27">
        <v>0</v>
      </c>
      <c r="BE44" s="27">
        <v>0</v>
      </c>
      <c r="BF44" s="27">
        <v>0</v>
      </c>
      <c r="BG44" s="27">
        <v>0</v>
      </c>
      <c r="BH44" s="27">
        <v>0</v>
      </c>
      <c r="BI44" s="27">
        <v>0</v>
      </c>
      <c r="BJ44" s="27">
        <v>0</v>
      </c>
      <c r="BK44" s="27">
        <v>0</v>
      </c>
      <c r="BL44" s="27">
        <v>0</v>
      </c>
      <c r="BM44" s="27">
        <v>0</v>
      </c>
      <c r="BN44" s="27">
        <v>0</v>
      </c>
      <c r="BO44" s="27">
        <v>0</v>
      </c>
      <c r="BP44" s="27">
        <v>0</v>
      </c>
      <c r="BQ44" s="27">
        <v>0</v>
      </c>
      <c r="BR44" s="27">
        <v>0</v>
      </c>
      <c r="BS44" s="27">
        <v>0</v>
      </c>
      <c r="BT44" s="27">
        <v>0</v>
      </c>
      <c r="BU44" s="27">
        <v>0</v>
      </c>
      <c r="BV44" s="27">
        <v>0</v>
      </c>
      <c r="BW44" s="27">
        <v>0</v>
      </c>
      <c r="BX44" s="14" t="s">
        <v>79</v>
      </c>
      <c r="BY44" s="10"/>
      <c r="BZ44" s="10"/>
      <c r="CA44" s="10"/>
      <c r="CB44" s="10"/>
      <c r="CC44" s="10"/>
      <c r="CD44" s="10"/>
      <c r="CE44" s="10"/>
      <c r="CF44" s="10"/>
      <c r="CG44" s="10"/>
      <c r="CH44" s="10"/>
    </row>
    <row r="45" spans="1:86" s="5" customFormat="1" ht="90" customHeight="1">
      <c r="A45" s="7" t="s">
        <v>56</v>
      </c>
      <c r="B45" s="8" t="s">
        <v>108</v>
      </c>
      <c r="C45" s="9" t="s">
        <v>146</v>
      </c>
      <c r="D45" s="27">
        <f>SUM(D46:D47)</f>
        <v>0</v>
      </c>
      <c r="E45" s="27">
        <f t="shared" ref="E45:BO45" si="164">SUM(E46:E47)</f>
        <v>0</v>
      </c>
      <c r="F45" s="27">
        <f t="shared" si="164"/>
        <v>0</v>
      </c>
      <c r="G45" s="27">
        <f t="shared" si="164"/>
        <v>0</v>
      </c>
      <c r="H45" s="27">
        <f t="shared" si="164"/>
        <v>0</v>
      </c>
      <c r="I45" s="27">
        <f t="shared" si="164"/>
        <v>0</v>
      </c>
      <c r="J45" s="27">
        <f t="shared" si="164"/>
        <v>0</v>
      </c>
      <c r="K45" s="27">
        <f t="shared" si="164"/>
        <v>0</v>
      </c>
      <c r="L45" s="27">
        <f t="shared" si="164"/>
        <v>0</v>
      </c>
      <c r="M45" s="27">
        <f t="shared" si="164"/>
        <v>0</v>
      </c>
      <c r="N45" s="27">
        <f t="shared" si="164"/>
        <v>0</v>
      </c>
      <c r="O45" s="27">
        <f t="shared" si="164"/>
        <v>0</v>
      </c>
      <c r="P45" s="27">
        <f t="shared" si="164"/>
        <v>0</v>
      </c>
      <c r="Q45" s="27">
        <f t="shared" si="164"/>
        <v>0</v>
      </c>
      <c r="R45" s="27">
        <f t="shared" si="164"/>
        <v>0</v>
      </c>
      <c r="S45" s="27">
        <f t="shared" si="164"/>
        <v>0</v>
      </c>
      <c r="T45" s="27">
        <f t="shared" si="164"/>
        <v>0</v>
      </c>
      <c r="U45" s="27">
        <f t="shared" si="164"/>
        <v>0</v>
      </c>
      <c r="V45" s="27">
        <f t="shared" ref="V45:AA45" si="165">SUM(V46:V47)</f>
        <v>0</v>
      </c>
      <c r="W45" s="27">
        <f t="shared" si="165"/>
        <v>0</v>
      </c>
      <c r="X45" s="27">
        <f t="shared" si="165"/>
        <v>0</v>
      </c>
      <c r="Y45" s="27">
        <f t="shared" si="165"/>
        <v>0</v>
      </c>
      <c r="Z45" s="27">
        <f t="shared" si="165"/>
        <v>0</v>
      </c>
      <c r="AA45" s="27">
        <f t="shared" si="165"/>
        <v>0</v>
      </c>
      <c r="AB45" s="27">
        <f t="shared" si="164"/>
        <v>0</v>
      </c>
      <c r="AC45" s="27">
        <f t="shared" si="164"/>
        <v>0</v>
      </c>
      <c r="AD45" s="27">
        <f t="shared" si="164"/>
        <v>0</v>
      </c>
      <c r="AE45" s="27">
        <f t="shared" si="164"/>
        <v>0</v>
      </c>
      <c r="AF45" s="27">
        <f t="shared" si="164"/>
        <v>0</v>
      </c>
      <c r="AG45" s="27">
        <f t="shared" si="164"/>
        <v>0</v>
      </c>
      <c r="AH45" s="27">
        <f t="shared" ref="AH45:AM45" si="166">SUM(AH46:AH47)</f>
        <v>0</v>
      </c>
      <c r="AI45" s="27">
        <f t="shared" si="166"/>
        <v>0</v>
      </c>
      <c r="AJ45" s="27">
        <f t="shared" si="166"/>
        <v>0</v>
      </c>
      <c r="AK45" s="27">
        <f t="shared" si="166"/>
        <v>0</v>
      </c>
      <c r="AL45" s="27">
        <f t="shared" si="166"/>
        <v>0</v>
      </c>
      <c r="AM45" s="27">
        <f t="shared" si="166"/>
        <v>0</v>
      </c>
      <c r="AN45" s="27">
        <f t="shared" si="164"/>
        <v>0</v>
      </c>
      <c r="AO45" s="27">
        <f t="shared" si="164"/>
        <v>0</v>
      </c>
      <c r="AP45" s="27">
        <f t="shared" si="164"/>
        <v>0</v>
      </c>
      <c r="AQ45" s="27">
        <f t="shared" si="164"/>
        <v>0</v>
      </c>
      <c r="AR45" s="27">
        <f t="shared" si="164"/>
        <v>0</v>
      </c>
      <c r="AS45" s="27">
        <f t="shared" si="164"/>
        <v>0</v>
      </c>
      <c r="AT45" s="27">
        <f t="shared" ref="AT45:AY45" si="167">SUM(AT46:AT47)</f>
        <v>0</v>
      </c>
      <c r="AU45" s="27">
        <f t="shared" si="167"/>
        <v>0</v>
      </c>
      <c r="AV45" s="27">
        <f t="shared" si="167"/>
        <v>0</v>
      </c>
      <c r="AW45" s="27">
        <f t="shared" si="167"/>
        <v>0</v>
      </c>
      <c r="AX45" s="27">
        <f t="shared" si="167"/>
        <v>0</v>
      </c>
      <c r="AY45" s="27">
        <f t="shared" si="167"/>
        <v>0</v>
      </c>
      <c r="AZ45" s="27">
        <f t="shared" si="164"/>
        <v>0</v>
      </c>
      <c r="BA45" s="27">
        <f t="shared" si="164"/>
        <v>0</v>
      </c>
      <c r="BB45" s="27">
        <f t="shared" si="164"/>
        <v>0</v>
      </c>
      <c r="BC45" s="27">
        <f t="shared" si="164"/>
        <v>0</v>
      </c>
      <c r="BD45" s="27">
        <f t="shared" si="164"/>
        <v>0</v>
      </c>
      <c r="BE45" s="27">
        <f t="shared" si="164"/>
        <v>0</v>
      </c>
      <c r="BF45" s="27">
        <f t="shared" ref="BF45:BK45" si="168">SUM(BF46:BF47)</f>
        <v>0</v>
      </c>
      <c r="BG45" s="27">
        <f t="shared" si="168"/>
        <v>0</v>
      </c>
      <c r="BH45" s="27">
        <f t="shared" si="168"/>
        <v>0</v>
      </c>
      <c r="BI45" s="27">
        <f t="shared" si="168"/>
        <v>0</v>
      </c>
      <c r="BJ45" s="27">
        <f t="shared" si="168"/>
        <v>0</v>
      </c>
      <c r="BK45" s="27">
        <f t="shared" si="168"/>
        <v>0</v>
      </c>
      <c r="BL45" s="27">
        <f t="shared" si="164"/>
        <v>0</v>
      </c>
      <c r="BM45" s="27">
        <f t="shared" si="164"/>
        <v>0</v>
      </c>
      <c r="BN45" s="27">
        <f t="shared" si="164"/>
        <v>0</v>
      </c>
      <c r="BO45" s="27">
        <f t="shared" si="164"/>
        <v>0</v>
      </c>
      <c r="BP45" s="27">
        <f t="shared" ref="BP45:BQ45" si="169">SUM(BP46:BP47)</f>
        <v>0</v>
      </c>
      <c r="BQ45" s="27">
        <f t="shared" si="169"/>
        <v>0</v>
      </c>
      <c r="BR45" s="27">
        <f t="shared" ref="BR45:BW45" si="170">SUM(BR46:BR47)</f>
        <v>0</v>
      </c>
      <c r="BS45" s="27">
        <f t="shared" si="170"/>
        <v>0</v>
      </c>
      <c r="BT45" s="27">
        <f t="shared" si="170"/>
        <v>0</v>
      </c>
      <c r="BU45" s="27">
        <f t="shared" si="170"/>
        <v>0</v>
      </c>
      <c r="BV45" s="27">
        <f t="shared" si="170"/>
        <v>0</v>
      </c>
      <c r="BW45" s="27">
        <f t="shared" si="170"/>
        <v>0</v>
      </c>
      <c r="BX45" s="14" t="s">
        <v>79</v>
      </c>
      <c r="BY45" s="10"/>
      <c r="BZ45" s="10"/>
      <c r="CA45" s="10"/>
      <c r="CB45" s="10"/>
      <c r="CC45" s="10"/>
      <c r="CD45" s="10"/>
      <c r="CE45" s="10"/>
      <c r="CF45" s="10"/>
      <c r="CG45" s="10"/>
      <c r="CH45" s="10"/>
    </row>
    <row r="46" spans="1:86" s="5" customFormat="1" ht="54.95" customHeight="1">
      <c r="A46" s="7" t="s">
        <v>68</v>
      </c>
      <c r="B46" s="8" t="s">
        <v>109</v>
      </c>
      <c r="C46" s="9" t="s">
        <v>146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  <c r="R46" s="27">
        <v>0</v>
      </c>
      <c r="S46" s="27">
        <v>0</v>
      </c>
      <c r="T46" s="27">
        <v>0</v>
      </c>
      <c r="U46" s="27">
        <v>0</v>
      </c>
      <c r="V46" s="27">
        <v>0</v>
      </c>
      <c r="W46" s="27">
        <v>0</v>
      </c>
      <c r="X46" s="27">
        <v>0</v>
      </c>
      <c r="Y46" s="27">
        <v>0</v>
      </c>
      <c r="Z46" s="27">
        <v>0</v>
      </c>
      <c r="AA46" s="27">
        <v>0</v>
      </c>
      <c r="AB46" s="27">
        <v>0</v>
      </c>
      <c r="AC46" s="27">
        <v>0</v>
      </c>
      <c r="AD46" s="27">
        <v>0</v>
      </c>
      <c r="AE46" s="27">
        <v>0</v>
      </c>
      <c r="AF46" s="27">
        <v>0</v>
      </c>
      <c r="AG46" s="27">
        <v>0</v>
      </c>
      <c r="AH46" s="27">
        <v>0</v>
      </c>
      <c r="AI46" s="27">
        <v>0</v>
      </c>
      <c r="AJ46" s="27">
        <v>0</v>
      </c>
      <c r="AK46" s="27">
        <v>0</v>
      </c>
      <c r="AL46" s="27">
        <v>0</v>
      </c>
      <c r="AM46" s="27">
        <v>0</v>
      </c>
      <c r="AN46" s="27">
        <v>0</v>
      </c>
      <c r="AO46" s="27">
        <v>0</v>
      </c>
      <c r="AP46" s="27">
        <v>0</v>
      </c>
      <c r="AQ46" s="27">
        <v>0</v>
      </c>
      <c r="AR46" s="27">
        <v>0</v>
      </c>
      <c r="AS46" s="27">
        <v>0</v>
      </c>
      <c r="AT46" s="27">
        <v>0</v>
      </c>
      <c r="AU46" s="27">
        <v>0</v>
      </c>
      <c r="AV46" s="27">
        <v>0</v>
      </c>
      <c r="AW46" s="27">
        <v>0</v>
      </c>
      <c r="AX46" s="27">
        <v>0</v>
      </c>
      <c r="AY46" s="27">
        <v>0</v>
      </c>
      <c r="AZ46" s="27">
        <v>0</v>
      </c>
      <c r="BA46" s="27">
        <v>0</v>
      </c>
      <c r="BB46" s="27">
        <v>0</v>
      </c>
      <c r="BC46" s="27">
        <v>0</v>
      </c>
      <c r="BD46" s="27">
        <v>0</v>
      </c>
      <c r="BE46" s="27">
        <v>0</v>
      </c>
      <c r="BF46" s="27">
        <v>0</v>
      </c>
      <c r="BG46" s="27">
        <v>0</v>
      </c>
      <c r="BH46" s="27">
        <v>0</v>
      </c>
      <c r="BI46" s="27">
        <v>0</v>
      </c>
      <c r="BJ46" s="27">
        <v>0</v>
      </c>
      <c r="BK46" s="27">
        <v>0</v>
      </c>
      <c r="BL46" s="27">
        <v>0</v>
      </c>
      <c r="BM46" s="27">
        <v>0</v>
      </c>
      <c r="BN46" s="27">
        <v>0</v>
      </c>
      <c r="BO46" s="27">
        <v>0</v>
      </c>
      <c r="BP46" s="27">
        <v>0</v>
      </c>
      <c r="BQ46" s="27">
        <v>0</v>
      </c>
      <c r="BR46" s="27">
        <v>0</v>
      </c>
      <c r="BS46" s="27">
        <v>0</v>
      </c>
      <c r="BT46" s="27">
        <v>0</v>
      </c>
      <c r="BU46" s="27">
        <v>0</v>
      </c>
      <c r="BV46" s="27">
        <v>0</v>
      </c>
      <c r="BW46" s="27">
        <v>0</v>
      </c>
      <c r="BX46" s="14" t="s">
        <v>79</v>
      </c>
      <c r="BY46" s="10"/>
      <c r="BZ46" s="10"/>
      <c r="CA46" s="10"/>
      <c r="CB46" s="10"/>
      <c r="CC46" s="10"/>
      <c r="CD46" s="10"/>
      <c r="CE46" s="10"/>
      <c r="CF46" s="10"/>
      <c r="CG46" s="10"/>
      <c r="CH46" s="10"/>
    </row>
    <row r="47" spans="1:86" s="10" customFormat="1" ht="90" customHeight="1">
      <c r="A47" s="7" t="s">
        <v>69</v>
      </c>
      <c r="B47" s="8" t="s">
        <v>110</v>
      </c>
      <c r="C47" s="9" t="s">
        <v>146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  <c r="R47" s="27">
        <v>0</v>
      </c>
      <c r="S47" s="27">
        <v>0</v>
      </c>
      <c r="T47" s="27">
        <v>0</v>
      </c>
      <c r="U47" s="27">
        <v>0</v>
      </c>
      <c r="V47" s="27">
        <v>0</v>
      </c>
      <c r="W47" s="27">
        <v>0</v>
      </c>
      <c r="X47" s="27">
        <v>0</v>
      </c>
      <c r="Y47" s="27">
        <v>0</v>
      </c>
      <c r="Z47" s="27">
        <v>0</v>
      </c>
      <c r="AA47" s="27">
        <v>0</v>
      </c>
      <c r="AB47" s="27">
        <v>0</v>
      </c>
      <c r="AC47" s="27">
        <v>0</v>
      </c>
      <c r="AD47" s="27">
        <v>0</v>
      </c>
      <c r="AE47" s="27">
        <v>0</v>
      </c>
      <c r="AF47" s="27">
        <v>0</v>
      </c>
      <c r="AG47" s="27">
        <v>0</v>
      </c>
      <c r="AH47" s="27">
        <v>0</v>
      </c>
      <c r="AI47" s="27">
        <v>0</v>
      </c>
      <c r="AJ47" s="27">
        <v>0</v>
      </c>
      <c r="AK47" s="27">
        <v>0</v>
      </c>
      <c r="AL47" s="27">
        <v>0</v>
      </c>
      <c r="AM47" s="27">
        <v>0</v>
      </c>
      <c r="AN47" s="27">
        <v>0</v>
      </c>
      <c r="AO47" s="27">
        <v>0</v>
      </c>
      <c r="AP47" s="27">
        <v>0</v>
      </c>
      <c r="AQ47" s="27">
        <v>0</v>
      </c>
      <c r="AR47" s="27">
        <v>0</v>
      </c>
      <c r="AS47" s="27">
        <v>0</v>
      </c>
      <c r="AT47" s="27">
        <v>0</v>
      </c>
      <c r="AU47" s="27">
        <v>0</v>
      </c>
      <c r="AV47" s="27">
        <v>0</v>
      </c>
      <c r="AW47" s="27">
        <v>0</v>
      </c>
      <c r="AX47" s="27">
        <v>0</v>
      </c>
      <c r="AY47" s="27">
        <v>0</v>
      </c>
      <c r="AZ47" s="27">
        <v>0</v>
      </c>
      <c r="BA47" s="27">
        <v>0</v>
      </c>
      <c r="BB47" s="27">
        <v>0</v>
      </c>
      <c r="BC47" s="27">
        <v>0</v>
      </c>
      <c r="BD47" s="27">
        <v>0</v>
      </c>
      <c r="BE47" s="27">
        <v>0</v>
      </c>
      <c r="BF47" s="27">
        <v>0</v>
      </c>
      <c r="BG47" s="27">
        <v>0</v>
      </c>
      <c r="BH47" s="27">
        <v>0</v>
      </c>
      <c r="BI47" s="27">
        <v>0</v>
      </c>
      <c r="BJ47" s="27">
        <v>0</v>
      </c>
      <c r="BK47" s="27">
        <v>0</v>
      </c>
      <c r="BL47" s="27">
        <v>0</v>
      </c>
      <c r="BM47" s="27">
        <v>0</v>
      </c>
      <c r="BN47" s="27">
        <v>0</v>
      </c>
      <c r="BO47" s="27">
        <v>0</v>
      </c>
      <c r="BP47" s="27">
        <v>0</v>
      </c>
      <c r="BQ47" s="27">
        <v>0</v>
      </c>
      <c r="BR47" s="27">
        <v>0</v>
      </c>
      <c r="BS47" s="27">
        <v>0</v>
      </c>
      <c r="BT47" s="27">
        <v>0</v>
      </c>
      <c r="BU47" s="27">
        <v>0</v>
      </c>
      <c r="BV47" s="27">
        <v>0</v>
      </c>
      <c r="BW47" s="27">
        <v>0</v>
      </c>
      <c r="BX47" s="14" t="s">
        <v>79</v>
      </c>
    </row>
    <row r="48" spans="1:86" s="10" customFormat="1" ht="54.95" customHeight="1">
      <c r="A48" s="7" t="s">
        <v>52</v>
      </c>
      <c r="B48" s="8" t="s">
        <v>111</v>
      </c>
      <c r="C48" s="9" t="s">
        <v>146</v>
      </c>
      <c r="D48" s="27">
        <f t="shared" ref="D48:AI48" si="171">SUM(D49,D54,D66,D75)</f>
        <v>0</v>
      </c>
      <c r="E48" s="27">
        <f t="shared" si="171"/>
        <v>0.38174999999999998</v>
      </c>
      <c r="F48" s="27">
        <f t="shared" si="171"/>
        <v>0</v>
      </c>
      <c r="G48" s="27">
        <f t="shared" si="171"/>
        <v>27.2</v>
      </c>
      <c r="H48" s="27">
        <f t="shared" si="171"/>
        <v>0</v>
      </c>
      <c r="I48" s="27">
        <f t="shared" si="171"/>
        <v>0</v>
      </c>
      <c r="J48" s="27">
        <f t="shared" si="171"/>
        <v>0</v>
      </c>
      <c r="K48" s="27">
        <f t="shared" si="171"/>
        <v>0</v>
      </c>
      <c r="L48" s="27">
        <f t="shared" si="171"/>
        <v>0</v>
      </c>
      <c r="M48" s="27">
        <f t="shared" si="171"/>
        <v>0</v>
      </c>
      <c r="N48" s="27">
        <f t="shared" si="171"/>
        <v>0</v>
      </c>
      <c r="O48" s="27">
        <f t="shared" si="171"/>
        <v>0</v>
      </c>
      <c r="P48" s="27">
        <f t="shared" si="171"/>
        <v>0</v>
      </c>
      <c r="Q48" s="27">
        <f t="shared" si="171"/>
        <v>0.38174999999999998</v>
      </c>
      <c r="R48" s="27">
        <f t="shared" si="171"/>
        <v>0</v>
      </c>
      <c r="S48" s="27">
        <f t="shared" si="171"/>
        <v>85.5</v>
      </c>
      <c r="T48" s="27">
        <f t="shared" si="171"/>
        <v>0</v>
      </c>
      <c r="U48" s="27">
        <f t="shared" si="171"/>
        <v>0</v>
      </c>
      <c r="V48" s="27">
        <f t="shared" si="171"/>
        <v>0</v>
      </c>
      <c r="W48" s="27">
        <f t="shared" si="171"/>
        <v>2.4359999999999999</v>
      </c>
      <c r="X48" s="27">
        <f t="shared" si="171"/>
        <v>0</v>
      </c>
      <c r="Y48" s="27">
        <f t="shared" si="171"/>
        <v>85.5</v>
      </c>
      <c r="Z48" s="27">
        <f t="shared" si="171"/>
        <v>0</v>
      </c>
      <c r="AA48" s="27">
        <f t="shared" si="171"/>
        <v>0</v>
      </c>
      <c r="AB48" s="27">
        <f t="shared" si="171"/>
        <v>0</v>
      </c>
      <c r="AC48" s="27">
        <f t="shared" si="171"/>
        <v>0.25</v>
      </c>
      <c r="AD48" s="27">
        <f t="shared" si="171"/>
        <v>0</v>
      </c>
      <c r="AE48" s="27">
        <f t="shared" si="171"/>
        <v>6.02</v>
      </c>
      <c r="AF48" s="27">
        <f t="shared" si="171"/>
        <v>0</v>
      </c>
      <c r="AG48" s="27">
        <f t="shared" si="171"/>
        <v>0</v>
      </c>
      <c r="AH48" s="27">
        <f t="shared" si="171"/>
        <v>0</v>
      </c>
      <c r="AI48" s="27">
        <f t="shared" si="171"/>
        <v>1.85</v>
      </c>
      <c r="AJ48" s="27">
        <f t="shared" ref="AJ48:BO48" si="172">SUM(AJ49,AJ54,AJ66,AJ75)</f>
        <v>0</v>
      </c>
      <c r="AK48" s="27">
        <f t="shared" si="172"/>
        <v>0</v>
      </c>
      <c r="AL48" s="27">
        <f t="shared" si="172"/>
        <v>0</v>
      </c>
      <c r="AM48" s="27">
        <f t="shared" si="172"/>
        <v>0</v>
      </c>
      <c r="AN48" s="27">
        <f t="shared" si="172"/>
        <v>0</v>
      </c>
      <c r="AO48" s="27">
        <f t="shared" si="172"/>
        <v>0.41</v>
      </c>
      <c r="AP48" s="27">
        <f t="shared" si="172"/>
        <v>0</v>
      </c>
      <c r="AQ48" s="27">
        <f t="shared" si="172"/>
        <v>1.4</v>
      </c>
      <c r="AR48" s="27">
        <f t="shared" si="172"/>
        <v>0</v>
      </c>
      <c r="AS48" s="27">
        <f t="shared" si="172"/>
        <v>0</v>
      </c>
      <c r="AT48" s="27">
        <f t="shared" si="172"/>
        <v>0</v>
      </c>
      <c r="AU48" s="27">
        <f t="shared" si="172"/>
        <v>0.25</v>
      </c>
      <c r="AV48" s="27">
        <f t="shared" si="172"/>
        <v>0</v>
      </c>
      <c r="AW48" s="27">
        <f t="shared" si="172"/>
        <v>9.173</v>
      </c>
      <c r="AX48" s="27">
        <f t="shared" si="172"/>
        <v>0</v>
      </c>
      <c r="AY48" s="27">
        <f t="shared" si="172"/>
        <v>0</v>
      </c>
      <c r="AZ48" s="27">
        <f t="shared" si="172"/>
        <v>0</v>
      </c>
      <c r="BA48" s="27">
        <f t="shared" si="172"/>
        <v>0</v>
      </c>
      <c r="BB48" s="27">
        <f t="shared" si="172"/>
        <v>0</v>
      </c>
      <c r="BC48" s="27">
        <f t="shared" si="172"/>
        <v>6.75</v>
      </c>
      <c r="BD48" s="27">
        <f t="shared" si="172"/>
        <v>0</v>
      </c>
      <c r="BE48" s="27">
        <f t="shared" si="172"/>
        <v>0</v>
      </c>
      <c r="BF48" s="27">
        <f t="shared" si="172"/>
        <v>0</v>
      </c>
      <c r="BG48" s="27">
        <f t="shared" si="172"/>
        <v>0</v>
      </c>
      <c r="BH48" s="27">
        <f t="shared" si="172"/>
        <v>0</v>
      </c>
      <c r="BI48" s="27">
        <f t="shared" si="172"/>
        <v>1.47</v>
      </c>
      <c r="BJ48" s="27">
        <f t="shared" si="172"/>
        <v>0</v>
      </c>
      <c r="BK48" s="27">
        <f t="shared" si="172"/>
        <v>0</v>
      </c>
      <c r="BL48" s="27">
        <f t="shared" si="172"/>
        <v>0</v>
      </c>
      <c r="BM48" s="27">
        <f t="shared" si="172"/>
        <v>0</v>
      </c>
      <c r="BN48" s="27">
        <f t="shared" si="172"/>
        <v>0</v>
      </c>
      <c r="BO48" s="27">
        <f t="shared" si="172"/>
        <v>4.5</v>
      </c>
      <c r="BP48" s="27">
        <f t="shared" ref="BP48:BW48" si="173">SUM(BP49,BP54,BP66,BP75)</f>
        <v>0</v>
      </c>
      <c r="BQ48" s="27">
        <f t="shared" si="173"/>
        <v>0</v>
      </c>
      <c r="BR48" s="27">
        <f t="shared" si="173"/>
        <v>0</v>
      </c>
      <c r="BS48" s="27">
        <f t="shared" si="173"/>
        <v>0</v>
      </c>
      <c r="BT48" s="27">
        <f t="shared" si="173"/>
        <v>0</v>
      </c>
      <c r="BU48" s="27">
        <f t="shared" si="173"/>
        <v>8.92</v>
      </c>
      <c r="BV48" s="27">
        <f t="shared" si="173"/>
        <v>0</v>
      </c>
      <c r="BW48" s="27">
        <f t="shared" si="173"/>
        <v>0</v>
      </c>
      <c r="BX48" s="14" t="s">
        <v>79</v>
      </c>
    </row>
    <row r="49" spans="1:76" s="10" customFormat="1" ht="54.95" customHeight="1">
      <c r="A49" s="7" t="s">
        <v>57</v>
      </c>
      <c r="B49" s="8" t="s">
        <v>112</v>
      </c>
      <c r="C49" s="9" t="s">
        <v>146</v>
      </c>
      <c r="D49" s="27">
        <f>SUM(D50:D51)</f>
        <v>0</v>
      </c>
      <c r="E49" s="27">
        <f t="shared" ref="E49:BO49" si="174">SUM(E50:E51)</f>
        <v>0</v>
      </c>
      <c r="F49" s="27">
        <f t="shared" si="174"/>
        <v>0</v>
      </c>
      <c r="G49" s="27">
        <f t="shared" si="174"/>
        <v>0</v>
      </c>
      <c r="H49" s="27">
        <f t="shared" si="174"/>
        <v>0</v>
      </c>
      <c r="I49" s="27">
        <f t="shared" si="174"/>
        <v>0</v>
      </c>
      <c r="J49" s="27">
        <f t="shared" si="174"/>
        <v>0</v>
      </c>
      <c r="K49" s="27">
        <f t="shared" si="174"/>
        <v>0</v>
      </c>
      <c r="L49" s="27">
        <f t="shared" si="174"/>
        <v>0</v>
      </c>
      <c r="M49" s="27">
        <f t="shared" si="174"/>
        <v>0</v>
      </c>
      <c r="N49" s="27">
        <f t="shared" si="174"/>
        <v>0</v>
      </c>
      <c r="O49" s="27">
        <f t="shared" si="174"/>
        <v>0</v>
      </c>
      <c r="P49" s="27">
        <f t="shared" si="174"/>
        <v>0</v>
      </c>
      <c r="Q49" s="27">
        <f t="shared" si="174"/>
        <v>0</v>
      </c>
      <c r="R49" s="27">
        <f t="shared" si="174"/>
        <v>0</v>
      </c>
      <c r="S49" s="27">
        <f t="shared" si="174"/>
        <v>0</v>
      </c>
      <c r="T49" s="27">
        <f t="shared" si="174"/>
        <v>0</v>
      </c>
      <c r="U49" s="27">
        <f t="shared" si="174"/>
        <v>0</v>
      </c>
      <c r="V49" s="27">
        <f t="shared" ref="V49:AA49" si="175">SUM(V50:V51)</f>
        <v>0</v>
      </c>
      <c r="W49" s="27">
        <f t="shared" si="175"/>
        <v>2.06</v>
      </c>
      <c r="X49" s="27">
        <f t="shared" si="175"/>
        <v>0</v>
      </c>
      <c r="Y49" s="27">
        <f t="shared" si="175"/>
        <v>0</v>
      </c>
      <c r="Z49" s="27">
        <f t="shared" si="175"/>
        <v>0</v>
      </c>
      <c r="AA49" s="27">
        <f t="shared" si="175"/>
        <v>0</v>
      </c>
      <c r="AB49" s="27">
        <f t="shared" si="174"/>
        <v>0</v>
      </c>
      <c r="AC49" s="27">
        <f t="shared" si="174"/>
        <v>0</v>
      </c>
      <c r="AD49" s="27">
        <f t="shared" si="174"/>
        <v>0</v>
      </c>
      <c r="AE49" s="27">
        <f t="shared" si="174"/>
        <v>0</v>
      </c>
      <c r="AF49" s="27">
        <f t="shared" si="174"/>
        <v>0</v>
      </c>
      <c r="AG49" s="27">
        <f t="shared" si="174"/>
        <v>0</v>
      </c>
      <c r="AH49" s="27">
        <f t="shared" ref="AH49:AM49" si="176">SUM(AH50:AH51)</f>
        <v>0</v>
      </c>
      <c r="AI49" s="27">
        <f t="shared" si="176"/>
        <v>1.85</v>
      </c>
      <c r="AJ49" s="27">
        <f t="shared" si="176"/>
        <v>0</v>
      </c>
      <c r="AK49" s="27">
        <f t="shared" si="176"/>
        <v>0</v>
      </c>
      <c r="AL49" s="27">
        <f t="shared" si="176"/>
        <v>0</v>
      </c>
      <c r="AM49" s="27">
        <f t="shared" si="176"/>
        <v>0</v>
      </c>
      <c r="AN49" s="27">
        <f t="shared" si="174"/>
        <v>0</v>
      </c>
      <c r="AO49" s="27">
        <f t="shared" si="174"/>
        <v>0.41</v>
      </c>
      <c r="AP49" s="27">
        <f t="shared" si="174"/>
        <v>0</v>
      </c>
      <c r="AQ49" s="27">
        <f t="shared" si="174"/>
        <v>0</v>
      </c>
      <c r="AR49" s="27">
        <f t="shared" si="174"/>
        <v>0</v>
      </c>
      <c r="AS49" s="27">
        <f t="shared" si="174"/>
        <v>0</v>
      </c>
      <c r="AT49" s="27">
        <f t="shared" ref="AT49:AY49" si="177">SUM(AT50:AT51)</f>
        <v>0</v>
      </c>
      <c r="AU49" s="27">
        <f t="shared" si="177"/>
        <v>0</v>
      </c>
      <c r="AV49" s="27">
        <f t="shared" si="177"/>
        <v>0</v>
      </c>
      <c r="AW49" s="27">
        <f t="shared" si="177"/>
        <v>0</v>
      </c>
      <c r="AX49" s="27">
        <f t="shared" si="177"/>
        <v>0</v>
      </c>
      <c r="AY49" s="27">
        <f t="shared" si="177"/>
        <v>0</v>
      </c>
      <c r="AZ49" s="27">
        <f t="shared" si="174"/>
        <v>0</v>
      </c>
      <c r="BA49" s="27">
        <f t="shared" si="174"/>
        <v>0</v>
      </c>
      <c r="BB49" s="27">
        <f t="shared" si="174"/>
        <v>0</v>
      </c>
      <c r="BC49" s="27">
        <f t="shared" si="174"/>
        <v>0</v>
      </c>
      <c r="BD49" s="27">
        <f t="shared" si="174"/>
        <v>0</v>
      </c>
      <c r="BE49" s="27">
        <f t="shared" si="174"/>
        <v>0</v>
      </c>
      <c r="BF49" s="27">
        <f t="shared" ref="BF49:BK49" si="178">SUM(BF50:BF51)</f>
        <v>0</v>
      </c>
      <c r="BG49" s="27">
        <f t="shared" si="178"/>
        <v>0</v>
      </c>
      <c r="BH49" s="27">
        <f t="shared" si="178"/>
        <v>0</v>
      </c>
      <c r="BI49" s="27">
        <f t="shared" si="178"/>
        <v>0</v>
      </c>
      <c r="BJ49" s="27">
        <f t="shared" si="178"/>
        <v>0</v>
      </c>
      <c r="BK49" s="27">
        <f t="shared" si="178"/>
        <v>0</v>
      </c>
      <c r="BL49" s="27">
        <f t="shared" si="174"/>
        <v>0</v>
      </c>
      <c r="BM49" s="27">
        <f t="shared" si="174"/>
        <v>0</v>
      </c>
      <c r="BN49" s="27">
        <f t="shared" si="174"/>
        <v>0</v>
      </c>
      <c r="BO49" s="27">
        <f t="shared" si="174"/>
        <v>0</v>
      </c>
      <c r="BP49" s="27">
        <f t="shared" ref="BP49:BQ49" si="179">SUM(BP50:BP51)</f>
        <v>0</v>
      </c>
      <c r="BQ49" s="27">
        <f t="shared" si="179"/>
        <v>0</v>
      </c>
      <c r="BR49" s="27">
        <f t="shared" ref="BR49:BW49" si="180">SUM(BR50:BR51)</f>
        <v>0</v>
      </c>
      <c r="BS49" s="27">
        <f t="shared" si="180"/>
        <v>0</v>
      </c>
      <c r="BT49" s="27">
        <f t="shared" si="180"/>
        <v>0</v>
      </c>
      <c r="BU49" s="27">
        <f t="shared" si="180"/>
        <v>0</v>
      </c>
      <c r="BV49" s="27">
        <f t="shared" si="180"/>
        <v>0</v>
      </c>
      <c r="BW49" s="27">
        <f t="shared" si="180"/>
        <v>0</v>
      </c>
      <c r="BX49" s="14" t="s">
        <v>79</v>
      </c>
    </row>
    <row r="50" spans="1:76" s="10" customFormat="1" ht="54.95" customHeight="1">
      <c r="A50" s="7" t="s">
        <v>70</v>
      </c>
      <c r="B50" s="8" t="s">
        <v>113</v>
      </c>
      <c r="C50" s="9" t="s">
        <v>146</v>
      </c>
      <c r="D50" s="27">
        <f t="shared" si="64"/>
        <v>0</v>
      </c>
      <c r="E50" s="27">
        <f t="shared" ref="E50" si="181">CW50</f>
        <v>0</v>
      </c>
      <c r="F50" s="27">
        <f t="shared" ref="F50" si="182">CX50</f>
        <v>0</v>
      </c>
      <c r="G50" s="27">
        <f t="shared" ref="G50" si="183">CY50</f>
        <v>0</v>
      </c>
      <c r="H50" s="27">
        <f t="shared" ref="H50" si="184">CZ50</f>
        <v>0</v>
      </c>
      <c r="I50" s="27">
        <f t="shared" ref="I50" si="185">DA50</f>
        <v>0</v>
      </c>
      <c r="J50" s="27">
        <f t="shared" ref="J50" si="186">DB50</f>
        <v>0</v>
      </c>
      <c r="K50" s="27">
        <f t="shared" ref="K50" si="187">DC50</f>
        <v>0</v>
      </c>
      <c r="L50" s="27">
        <f t="shared" ref="L50" si="188">DD50</f>
        <v>0</v>
      </c>
      <c r="M50" s="27">
        <f t="shared" ref="M50" si="189">DE50</f>
        <v>0</v>
      </c>
      <c r="N50" s="27">
        <f t="shared" ref="N50" si="190">DF50</f>
        <v>0</v>
      </c>
      <c r="O50" s="27">
        <f t="shared" ref="O50" si="191">DG50</f>
        <v>0</v>
      </c>
      <c r="P50" s="27">
        <f t="shared" ref="P50" si="192">DH50</f>
        <v>0</v>
      </c>
      <c r="Q50" s="27">
        <f t="shared" ref="Q50" si="193">DI50</f>
        <v>0</v>
      </c>
      <c r="R50" s="27">
        <f t="shared" ref="R50" si="194">DJ50</f>
        <v>0</v>
      </c>
      <c r="S50" s="27">
        <f t="shared" ref="S50" si="195">DK50</f>
        <v>0</v>
      </c>
      <c r="T50" s="27">
        <f t="shared" ref="T50" si="196">DL50</f>
        <v>0</v>
      </c>
      <c r="U50" s="27">
        <f t="shared" ref="U50" si="197">DM50</f>
        <v>0</v>
      </c>
      <c r="V50" s="27">
        <f t="shared" ref="V50" si="198">DN50</f>
        <v>0</v>
      </c>
      <c r="W50" s="27">
        <f t="shared" ref="W50" si="199">DO50</f>
        <v>0</v>
      </c>
      <c r="X50" s="27">
        <f t="shared" ref="X50" si="200">DP50</f>
        <v>0</v>
      </c>
      <c r="Y50" s="27">
        <f t="shared" ref="Y50" si="201">DQ50</f>
        <v>0</v>
      </c>
      <c r="Z50" s="27">
        <f t="shared" ref="Z50" si="202">DR50</f>
        <v>0</v>
      </c>
      <c r="AA50" s="27">
        <f t="shared" ref="AA50" si="203">DS50</f>
        <v>0</v>
      </c>
      <c r="AB50" s="27">
        <f t="shared" ref="AB50" si="204">DT50</f>
        <v>0</v>
      </c>
      <c r="AC50" s="27">
        <f t="shared" ref="AC50" si="205">DU50</f>
        <v>0</v>
      </c>
      <c r="AD50" s="27">
        <f t="shared" ref="AD50" si="206">DV50</f>
        <v>0</v>
      </c>
      <c r="AE50" s="27">
        <f t="shared" ref="AE50" si="207">DW50</f>
        <v>0</v>
      </c>
      <c r="AF50" s="27">
        <f t="shared" ref="AF50" si="208">DX50</f>
        <v>0</v>
      </c>
      <c r="AG50" s="27">
        <f t="shared" ref="AG50" si="209">DY50</f>
        <v>0</v>
      </c>
      <c r="AH50" s="27">
        <f t="shared" ref="AH50" si="210">DZ50</f>
        <v>0</v>
      </c>
      <c r="AI50" s="27">
        <f t="shared" ref="AI50" si="211">EA50</f>
        <v>0</v>
      </c>
      <c r="AJ50" s="27">
        <f t="shared" ref="AJ50" si="212">EB50</f>
        <v>0</v>
      </c>
      <c r="AK50" s="27">
        <f t="shared" ref="AK50" si="213">EC50</f>
        <v>0</v>
      </c>
      <c r="AL50" s="27">
        <f t="shared" ref="AL50" si="214">ED50</f>
        <v>0</v>
      </c>
      <c r="AM50" s="27">
        <f t="shared" ref="AM50" si="215">EE50</f>
        <v>0</v>
      </c>
      <c r="AN50" s="27">
        <f t="shared" ref="AN50" si="216">EG50</f>
        <v>0</v>
      </c>
      <c r="AO50" s="27">
        <f t="shared" ref="AO50" si="217">EH50</f>
        <v>0</v>
      </c>
      <c r="AP50" s="27">
        <f t="shared" ref="AP50" si="218">EI50</f>
        <v>0</v>
      </c>
      <c r="AQ50" s="27">
        <f t="shared" ref="AQ50" si="219">EJ50</f>
        <v>0</v>
      </c>
      <c r="AR50" s="27">
        <f t="shared" ref="AR50" si="220">EK50</f>
        <v>0</v>
      </c>
      <c r="AS50" s="27">
        <f t="shared" ref="AS50" si="221">EL50</f>
        <v>0</v>
      </c>
      <c r="AT50" s="27">
        <f t="shared" ref="AT50" si="222">EM50</f>
        <v>0</v>
      </c>
      <c r="AU50" s="27">
        <f t="shared" ref="AU50" si="223">EN50</f>
        <v>0</v>
      </c>
      <c r="AV50" s="27">
        <f t="shared" ref="AV50" si="224">EO50</f>
        <v>0</v>
      </c>
      <c r="AW50" s="27">
        <f t="shared" ref="AW50" si="225">EP50</f>
        <v>0</v>
      </c>
      <c r="AX50" s="27">
        <f t="shared" ref="AX50" si="226">EQ50</f>
        <v>0</v>
      </c>
      <c r="AY50" s="27">
        <f t="shared" ref="AY50" si="227">ER50</f>
        <v>0</v>
      </c>
      <c r="AZ50" s="27">
        <f t="shared" ref="AZ50" si="228">ES50</f>
        <v>0</v>
      </c>
      <c r="BA50" s="27">
        <f t="shared" ref="BA50" si="229">ET50</f>
        <v>0</v>
      </c>
      <c r="BB50" s="27">
        <f t="shared" ref="BB50" si="230">EU50</f>
        <v>0</v>
      </c>
      <c r="BC50" s="27">
        <f t="shared" ref="BC50" si="231">EV50</f>
        <v>0</v>
      </c>
      <c r="BD50" s="27">
        <f t="shared" ref="BD50" si="232">EW50</f>
        <v>0</v>
      </c>
      <c r="BE50" s="27">
        <f t="shared" ref="BE50" si="233">EX50</f>
        <v>0</v>
      </c>
      <c r="BF50" s="27">
        <f t="shared" ref="BF50" si="234">EY50</f>
        <v>0</v>
      </c>
      <c r="BG50" s="27">
        <f t="shared" ref="BG50" si="235">EZ50</f>
        <v>0</v>
      </c>
      <c r="BH50" s="27">
        <f t="shared" ref="BH50" si="236">FA50</f>
        <v>0</v>
      </c>
      <c r="BI50" s="27">
        <f t="shared" ref="BI50" si="237">FB50</f>
        <v>0</v>
      </c>
      <c r="BJ50" s="27">
        <f t="shared" ref="BJ50" si="238">FC50</f>
        <v>0</v>
      </c>
      <c r="BK50" s="27">
        <f t="shared" ref="BK50" si="239">FD50</f>
        <v>0</v>
      </c>
      <c r="BL50" s="27">
        <f t="shared" ref="BL50" si="240">FE50</f>
        <v>0</v>
      </c>
      <c r="BM50" s="27">
        <f t="shared" ref="BM50" si="241">FF50</f>
        <v>0</v>
      </c>
      <c r="BN50" s="27">
        <f t="shared" ref="BN50" si="242">FG50</f>
        <v>0</v>
      </c>
      <c r="BO50" s="27">
        <f t="shared" ref="BO50" si="243">FH50</f>
        <v>0</v>
      </c>
      <c r="BP50" s="27">
        <f t="shared" ref="BP50" si="244">FI50</f>
        <v>0</v>
      </c>
      <c r="BQ50" s="27">
        <f t="shared" ref="BQ50" si="245">FJ50</f>
        <v>0</v>
      </c>
      <c r="BR50" s="27">
        <f t="shared" ref="BR50" si="246">FK50</f>
        <v>0</v>
      </c>
      <c r="BS50" s="27">
        <f t="shared" ref="BS50" si="247">FL50</f>
        <v>0</v>
      </c>
      <c r="BT50" s="27">
        <f t="shared" ref="BT50" si="248">FM50</f>
        <v>0</v>
      </c>
      <c r="BU50" s="27">
        <f t="shared" ref="BU50" si="249">FN50</f>
        <v>0</v>
      </c>
      <c r="BV50" s="27">
        <f t="shared" ref="BV50" si="250">FO50</f>
        <v>0</v>
      </c>
      <c r="BW50" s="27">
        <f t="shared" ref="BW50" si="251">FP50</f>
        <v>0</v>
      </c>
      <c r="BX50" s="14" t="s">
        <v>79</v>
      </c>
    </row>
    <row r="51" spans="1:76" s="10" customFormat="1" ht="54.95" customHeight="1">
      <c r="A51" s="7" t="s">
        <v>71</v>
      </c>
      <c r="B51" s="8" t="s">
        <v>114</v>
      </c>
      <c r="C51" s="9" t="s">
        <v>146</v>
      </c>
      <c r="D51" s="27">
        <f>D52+D53</f>
        <v>0</v>
      </c>
      <c r="E51" s="27">
        <f t="shared" ref="E51:BO51" si="252">E52+E53</f>
        <v>0</v>
      </c>
      <c r="F51" s="27">
        <f t="shared" si="252"/>
        <v>0</v>
      </c>
      <c r="G51" s="27">
        <f t="shared" si="252"/>
        <v>0</v>
      </c>
      <c r="H51" s="27">
        <f t="shared" si="252"/>
        <v>0</v>
      </c>
      <c r="I51" s="27">
        <f t="shared" si="252"/>
        <v>0</v>
      </c>
      <c r="J51" s="27">
        <f t="shared" si="252"/>
        <v>0</v>
      </c>
      <c r="K51" s="27">
        <f t="shared" si="252"/>
        <v>0</v>
      </c>
      <c r="L51" s="27">
        <f t="shared" si="252"/>
        <v>0</v>
      </c>
      <c r="M51" s="27">
        <f t="shared" si="252"/>
        <v>0</v>
      </c>
      <c r="N51" s="27">
        <f t="shared" si="252"/>
        <v>0</v>
      </c>
      <c r="O51" s="27">
        <f t="shared" si="252"/>
        <v>0</v>
      </c>
      <c r="P51" s="27">
        <f t="shared" si="252"/>
        <v>0</v>
      </c>
      <c r="Q51" s="27">
        <f t="shared" si="252"/>
        <v>0</v>
      </c>
      <c r="R51" s="27">
        <f t="shared" si="252"/>
        <v>0</v>
      </c>
      <c r="S51" s="27">
        <f t="shared" si="252"/>
        <v>0</v>
      </c>
      <c r="T51" s="27">
        <f t="shared" si="252"/>
        <v>0</v>
      </c>
      <c r="U51" s="27">
        <f t="shared" si="252"/>
        <v>0</v>
      </c>
      <c r="V51" s="27">
        <v>0</v>
      </c>
      <c r="W51" s="27">
        <f t="shared" si="252"/>
        <v>2.06</v>
      </c>
      <c r="X51" s="27">
        <f t="shared" si="252"/>
        <v>0</v>
      </c>
      <c r="Y51" s="27">
        <f t="shared" si="252"/>
        <v>0</v>
      </c>
      <c r="Z51" s="27">
        <f t="shared" si="252"/>
        <v>0</v>
      </c>
      <c r="AA51" s="27">
        <f t="shared" si="252"/>
        <v>0</v>
      </c>
      <c r="AB51" s="27">
        <f t="shared" si="252"/>
        <v>0</v>
      </c>
      <c r="AC51" s="27">
        <f t="shared" si="252"/>
        <v>0</v>
      </c>
      <c r="AD51" s="27">
        <f t="shared" si="252"/>
        <v>0</v>
      </c>
      <c r="AE51" s="27">
        <f t="shared" si="252"/>
        <v>0</v>
      </c>
      <c r="AF51" s="27">
        <f t="shared" si="252"/>
        <v>0</v>
      </c>
      <c r="AG51" s="27">
        <f t="shared" si="252"/>
        <v>0</v>
      </c>
      <c r="AH51" s="27">
        <v>0</v>
      </c>
      <c r="AI51" s="27">
        <f t="shared" si="252"/>
        <v>1.85</v>
      </c>
      <c r="AJ51" s="27">
        <f t="shared" si="252"/>
        <v>0</v>
      </c>
      <c r="AK51" s="27">
        <f t="shared" si="252"/>
        <v>0</v>
      </c>
      <c r="AL51" s="27">
        <f t="shared" si="252"/>
        <v>0</v>
      </c>
      <c r="AM51" s="27">
        <f t="shared" si="252"/>
        <v>0</v>
      </c>
      <c r="AN51" s="27">
        <v>0</v>
      </c>
      <c r="AO51" s="27">
        <f t="shared" si="252"/>
        <v>0.41</v>
      </c>
      <c r="AP51" s="27">
        <f t="shared" si="252"/>
        <v>0</v>
      </c>
      <c r="AQ51" s="27">
        <f t="shared" si="252"/>
        <v>0</v>
      </c>
      <c r="AR51" s="27">
        <f t="shared" si="252"/>
        <v>0</v>
      </c>
      <c r="AS51" s="27">
        <f t="shared" si="252"/>
        <v>0</v>
      </c>
      <c r="AT51" s="27">
        <f t="shared" si="252"/>
        <v>0</v>
      </c>
      <c r="AU51" s="27">
        <f t="shared" si="252"/>
        <v>0</v>
      </c>
      <c r="AV51" s="27">
        <f t="shared" si="252"/>
        <v>0</v>
      </c>
      <c r="AW51" s="27">
        <f t="shared" si="252"/>
        <v>0</v>
      </c>
      <c r="AX51" s="27">
        <f t="shared" si="252"/>
        <v>0</v>
      </c>
      <c r="AY51" s="27">
        <f t="shared" si="252"/>
        <v>0</v>
      </c>
      <c r="AZ51" s="27">
        <f t="shared" si="252"/>
        <v>0</v>
      </c>
      <c r="BA51" s="27">
        <f t="shared" si="252"/>
        <v>0</v>
      </c>
      <c r="BB51" s="27">
        <f t="shared" si="252"/>
        <v>0</v>
      </c>
      <c r="BC51" s="27">
        <f t="shared" si="252"/>
        <v>0</v>
      </c>
      <c r="BD51" s="27">
        <f t="shared" si="252"/>
        <v>0</v>
      </c>
      <c r="BE51" s="27">
        <f t="shared" si="252"/>
        <v>0</v>
      </c>
      <c r="BF51" s="27">
        <f t="shared" si="252"/>
        <v>0</v>
      </c>
      <c r="BG51" s="27">
        <f t="shared" si="252"/>
        <v>0</v>
      </c>
      <c r="BH51" s="27">
        <f t="shared" si="252"/>
        <v>0</v>
      </c>
      <c r="BI51" s="27">
        <f t="shared" si="252"/>
        <v>0</v>
      </c>
      <c r="BJ51" s="27">
        <f t="shared" si="252"/>
        <v>0</v>
      </c>
      <c r="BK51" s="27">
        <f t="shared" si="252"/>
        <v>0</v>
      </c>
      <c r="BL51" s="27">
        <f t="shared" si="252"/>
        <v>0</v>
      </c>
      <c r="BM51" s="27">
        <f t="shared" si="252"/>
        <v>0</v>
      </c>
      <c r="BN51" s="27">
        <f t="shared" si="252"/>
        <v>0</v>
      </c>
      <c r="BO51" s="27">
        <f t="shared" si="252"/>
        <v>0</v>
      </c>
      <c r="BP51" s="27">
        <f t="shared" ref="BP51:BW51" si="253">BP52+BP53</f>
        <v>0</v>
      </c>
      <c r="BQ51" s="27">
        <f t="shared" si="253"/>
        <v>0</v>
      </c>
      <c r="BR51" s="27">
        <f t="shared" si="253"/>
        <v>0</v>
      </c>
      <c r="BS51" s="27">
        <f t="shared" si="253"/>
        <v>0</v>
      </c>
      <c r="BT51" s="27">
        <f t="shared" si="253"/>
        <v>0</v>
      </c>
      <c r="BU51" s="27">
        <f t="shared" si="253"/>
        <v>0</v>
      </c>
      <c r="BV51" s="27">
        <f t="shared" si="253"/>
        <v>0</v>
      </c>
      <c r="BW51" s="27">
        <f t="shared" si="253"/>
        <v>0</v>
      </c>
      <c r="BX51" s="14" t="s">
        <v>79</v>
      </c>
    </row>
    <row r="52" spans="1:76" s="10" customFormat="1" ht="54.95" customHeight="1">
      <c r="A52" s="11" t="s">
        <v>71</v>
      </c>
      <c r="B52" s="12" t="s">
        <v>203</v>
      </c>
      <c r="C52" s="13" t="s">
        <v>204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29" t="s">
        <v>219</v>
      </c>
      <c r="AI52" s="14">
        <v>1.85</v>
      </c>
      <c r="AJ52" s="14">
        <v>0</v>
      </c>
      <c r="AK52" s="14">
        <v>0</v>
      </c>
      <c r="AL52" s="14">
        <v>0</v>
      </c>
      <c r="AM52" s="14">
        <v>0</v>
      </c>
      <c r="AN52" s="29" t="s">
        <v>219</v>
      </c>
      <c r="AO52" s="14">
        <v>0.41</v>
      </c>
      <c r="AP52" s="14">
        <v>0</v>
      </c>
      <c r="AQ52" s="14">
        <v>0</v>
      </c>
      <c r="AR52" s="14">
        <v>0</v>
      </c>
      <c r="AS52" s="14">
        <v>0</v>
      </c>
      <c r="AT52" s="27">
        <v>0</v>
      </c>
      <c r="AU52" s="27">
        <v>0</v>
      </c>
      <c r="AV52" s="27">
        <v>0</v>
      </c>
      <c r="AW52" s="27">
        <v>0</v>
      </c>
      <c r="AX52" s="27">
        <v>0</v>
      </c>
      <c r="AY52" s="27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30" t="s">
        <v>230</v>
      </c>
    </row>
    <row r="53" spans="1:76" s="10" customFormat="1" ht="54.95" customHeight="1">
      <c r="A53" s="11" t="s">
        <v>71</v>
      </c>
      <c r="B53" s="12" t="s">
        <v>228</v>
      </c>
      <c r="C53" s="13" t="s">
        <v>229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29" t="s">
        <v>219</v>
      </c>
      <c r="W53" s="14">
        <v>2.06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27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27">
        <v>0</v>
      </c>
      <c r="AU53" s="27">
        <v>0</v>
      </c>
      <c r="AV53" s="27">
        <v>0</v>
      </c>
      <c r="AW53" s="27">
        <v>0</v>
      </c>
      <c r="AX53" s="27">
        <v>0</v>
      </c>
      <c r="AY53" s="27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30" t="s">
        <v>231</v>
      </c>
    </row>
    <row r="54" spans="1:76" s="10" customFormat="1" ht="54.95" customHeight="1">
      <c r="A54" s="7" t="s">
        <v>58</v>
      </c>
      <c r="B54" s="8" t="s">
        <v>115</v>
      </c>
      <c r="C54" s="21" t="s">
        <v>146</v>
      </c>
      <c r="D54" s="27">
        <f>SUM(D55,D56)</f>
        <v>0</v>
      </c>
      <c r="E54" s="27">
        <f>SUM(E55,E56)</f>
        <v>0.38174999999999998</v>
      </c>
      <c r="F54" s="27">
        <f t="shared" ref="F54:BP54" si="254">SUM(F55,F56)</f>
        <v>0</v>
      </c>
      <c r="G54" s="27">
        <f t="shared" si="254"/>
        <v>27.2</v>
      </c>
      <c r="H54" s="27">
        <f t="shared" si="254"/>
        <v>0</v>
      </c>
      <c r="I54" s="27">
        <f t="shared" si="254"/>
        <v>0</v>
      </c>
      <c r="J54" s="27">
        <f t="shared" si="254"/>
        <v>0</v>
      </c>
      <c r="K54" s="27">
        <f t="shared" si="254"/>
        <v>0</v>
      </c>
      <c r="L54" s="27">
        <f t="shared" si="254"/>
        <v>0</v>
      </c>
      <c r="M54" s="27">
        <f t="shared" si="254"/>
        <v>0</v>
      </c>
      <c r="N54" s="27">
        <f t="shared" si="254"/>
        <v>0</v>
      </c>
      <c r="O54" s="27">
        <f t="shared" si="254"/>
        <v>0</v>
      </c>
      <c r="P54" s="27">
        <f t="shared" si="254"/>
        <v>0</v>
      </c>
      <c r="Q54" s="27">
        <f t="shared" si="254"/>
        <v>0.38174999999999998</v>
      </c>
      <c r="R54" s="27">
        <f t="shared" si="254"/>
        <v>0</v>
      </c>
      <c r="S54" s="27">
        <f t="shared" si="254"/>
        <v>85.5</v>
      </c>
      <c r="T54" s="27">
        <f t="shared" si="254"/>
        <v>0</v>
      </c>
      <c r="U54" s="27">
        <f t="shared" si="254"/>
        <v>0</v>
      </c>
      <c r="V54" s="27">
        <f t="shared" ref="V54:AA54" si="255">SUM(V55,V56)</f>
        <v>0</v>
      </c>
      <c r="W54" s="27">
        <f t="shared" si="255"/>
        <v>0.376</v>
      </c>
      <c r="X54" s="27">
        <f t="shared" si="255"/>
        <v>0</v>
      </c>
      <c r="Y54" s="27">
        <f t="shared" si="255"/>
        <v>85.5</v>
      </c>
      <c r="Z54" s="27">
        <f t="shared" si="255"/>
        <v>0</v>
      </c>
      <c r="AA54" s="27">
        <f t="shared" si="255"/>
        <v>0</v>
      </c>
      <c r="AB54" s="27">
        <f t="shared" si="254"/>
        <v>0</v>
      </c>
      <c r="AC54" s="27">
        <f t="shared" si="254"/>
        <v>0.25</v>
      </c>
      <c r="AD54" s="27">
        <f t="shared" si="254"/>
        <v>0</v>
      </c>
      <c r="AE54" s="27">
        <f t="shared" si="254"/>
        <v>6.02</v>
      </c>
      <c r="AF54" s="27">
        <f t="shared" si="254"/>
        <v>0</v>
      </c>
      <c r="AG54" s="27">
        <f t="shared" si="254"/>
        <v>0</v>
      </c>
      <c r="AH54" s="27">
        <f t="shared" ref="AH54:AM54" si="256">SUM(AH55,AH56)</f>
        <v>0</v>
      </c>
      <c r="AI54" s="27">
        <f t="shared" si="256"/>
        <v>0</v>
      </c>
      <c r="AJ54" s="27">
        <f t="shared" si="256"/>
        <v>0</v>
      </c>
      <c r="AK54" s="27">
        <f t="shared" si="256"/>
        <v>0</v>
      </c>
      <c r="AL54" s="27">
        <f t="shared" si="256"/>
        <v>0</v>
      </c>
      <c r="AM54" s="27">
        <f t="shared" si="256"/>
        <v>0</v>
      </c>
      <c r="AN54" s="27">
        <f t="shared" si="254"/>
        <v>0</v>
      </c>
      <c r="AO54" s="27">
        <f t="shared" si="254"/>
        <v>0</v>
      </c>
      <c r="AP54" s="27">
        <f t="shared" si="254"/>
        <v>0</v>
      </c>
      <c r="AQ54" s="27">
        <f t="shared" si="254"/>
        <v>1.4</v>
      </c>
      <c r="AR54" s="27">
        <f t="shared" si="254"/>
        <v>0</v>
      </c>
      <c r="AS54" s="27">
        <f t="shared" si="254"/>
        <v>0</v>
      </c>
      <c r="AT54" s="27">
        <f t="shared" ref="AT54:AY54" si="257">SUM(AT55,AT56)</f>
        <v>0</v>
      </c>
      <c r="AU54" s="27">
        <f t="shared" si="257"/>
        <v>0.25</v>
      </c>
      <c r="AV54" s="27">
        <f t="shared" si="257"/>
        <v>0</v>
      </c>
      <c r="AW54" s="27">
        <f t="shared" si="257"/>
        <v>9.173</v>
      </c>
      <c r="AX54" s="27">
        <f t="shared" si="257"/>
        <v>0</v>
      </c>
      <c r="AY54" s="27">
        <f t="shared" si="257"/>
        <v>0</v>
      </c>
      <c r="AZ54" s="27">
        <f t="shared" si="254"/>
        <v>0</v>
      </c>
      <c r="BA54" s="27">
        <f t="shared" si="254"/>
        <v>0</v>
      </c>
      <c r="BB54" s="27">
        <f t="shared" si="254"/>
        <v>0</v>
      </c>
      <c r="BC54" s="27">
        <f t="shared" si="254"/>
        <v>6.75</v>
      </c>
      <c r="BD54" s="27">
        <f t="shared" si="254"/>
        <v>0</v>
      </c>
      <c r="BE54" s="27">
        <f t="shared" si="254"/>
        <v>0</v>
      </c>
      <c r="BF54" s="27">
        <f t="shared" ref="BF54:BK54" si="258">SUM(BF55,BF56)</f>
        <v>0</v>
      </c>
      <c r="BG54" s="27">
        <f t="shared" si="258"/>
        <v>0</v>
      </c>
      <c r="BH54" s="27">
        <f t="shared" si="258"/>
        <v>0</v>
      </c>
      <c r="BI54" s="27">
        <f t="shared" si="258"/>
        <v>1.47</v>
      </c>
      <c r="BJ54" s="27">
        <f t="shared" si="258"/>
        <v>0</v>
      </c>
      <c r="BK54" s="27">
        <f t="shared" si="258"/>
        <v>0</v>
      </c>
      <c r="BL54" s="27">
        <f t="shared" si="254"/>
        <v>0</v>
      </c>
      <c r="BM54" s="27">
        <f t="shared" si="254"/>
        <v>0</v>
      </c>
      <c r="BN54" s="27">
        <f t="shared" si="254"/>
        <v>0</v>
      </c>
      <c r="BO54" s="27">
        <f t="shared" si="254"/>
        <v>4.5</v>
      </c>
      <c r="BP54" s="27">
        <f t="shared" si="254"/>
        <v>0</v>
      </c>
      <c r="BQ54" s="27">
        <f t="shared" ref="BQ54:BW54" si="259">SUM(BQ55,BQ56)</f>
        <v>0</v>
      </c>
      <c r="BR54" s="27">
        <f t="shared" si="259"/>
        <v>0</v>
      </c>
      <c r="BS54" s="27">
        <f t="shared" si="259"/>
        <v>0</v>
      </c>
      <c r="BT54" s="27">
        <f t="shared" si="259"/>
        <v>0</v>
      </c>
      <c r="BU54" s="27">
        <f t="shared" si="259"/>
        <v>8.92</v>
      </c>
      <c r="BV54" s="27">
        <f t="shared" si="259"/>
        <v>0</v>
      </c>
      <c r="BW54" s="27">
        <f t="shared" si="259"/>
        <v>0</v>
      </c>
      <c r="BX54" s="14" t="s">
        <v>79</v>
      </c>
    </row>
    <row r="55" spans="1:76" s="10" customFormat="1" ht="54.95" customHeight="1">
      <c r="A55" s="7" t="s">
        <v>72</v>
      </c>
      <c r="B55" s="8" t="s">
        <v>116</v>
      </c>
      <c r="C55" s="21" t="s">
        <v>146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  <c r="S55" s="27">
        <v>0</v>
      </c>
      <c r="T55" s="27">
        <v>0</v>
      </c>
      <c r="U55" s="27">
        <v>0</v>
      </c>
      <c r="V55" s="27">
        <v>0</v>
      </c>
      <c r="W55" s="27">
        <v>0</v>
      </c>
      <c r="X55" s="27">
        <v>0</v>
      </c>
      <c r="Y55" s="27">
        <v>0</v>
      </c>
      <c r="Z55" s="27">
        <v>0</v>
      </c>
      <c r="AA55" s="27">
        <v>0</v>
      </c>
      <c r="AB55" s="27">
        <v>0</v>
      </c>
      <c r="AC55" s="27">
        <v>0</v>
      </c>
      <c r="AD55" s="27">
        <v>0</v>
      </c>
      <c r="AE55" s="27">
        <v>0</v>
      </c>
      <c r="AF55" s="27">
        <v>0</v>
      </c>
      <c r="AG55" s="27">
        <v>0</v>
      </c>
      <c r="AH55" s="27">
        <v>0</v>
      </c>
      <c r="AI55" s="27">
        <v>0</v>
      </c>
      <c r="AJ55" s="27">
        <v>0</v>
      </c>
      <c r="AK55" s="27">
        <v>0</v>
      </c>
      <c r="AL55" s="27">
        <v>0</v>
      </c>
      <c r="AM55" s="27">
        <v>0</v>
      </c>
      <c r="AN55" s="27">
        <v>0</v>
      </c>
      <c r="AO55" s="27">
        <v>0</v>
      </c>
      <c r="AP55" s="27">
        <v>0</v>
      </c>
      <c r="AQ55" s="27">
        <v>0</v>
      </c>
      <c r="AR55" s="27">
        <v>0</v>
      </c>
      <c r="AS55" s="27">
        <v>0</v>
      </c>
      <c r="AT55" s="27">
        <v>0</v>
      </c>
      <c r="AU55" s="27">
        <v>0</v>
      </c>
      <c r="AV55" s="27">
        <v>0</v>
      </c>
      <c r="AW55" s="27">
        <v>0</v>
      </c>
      <c r="AX55" s="27">
        <v>0</v>
      </c>
      <c r="AY55" s="27">
        <v>0</v>
      </c>
      <c r="AZ55" s="27">
        <v>0</v>
      </c>
      <c r="BA55" s="27">
        <v>0</v>
      </c>
      <c r="BB55" s="27">
        <v>0</v>
      </c>
      <c r="BC55" s="27">
        <v>0</v>
      </c>
      <c r="BD55" s="27">
        <v>0</v>
      </c>
      <c r="BE55" s="27">
        <v>0</v>
      </c>
      <c r="BF55" s="27">
        <v>0</v>
      </c>
      <c r="BG55" s="27">
        <v>0</v>
      </c>
      <c r="BH55" s="27">
        <v>0</v>
      </c>
      <c r="BI55" s="27">
        <v>0</v>
      </c>
      <c r="BJ55" s="27">
        <v>0</v>
      </c>
      <c r="BK55" s="27">
        <v>0</v>
      </c>
      <c r="BL55" s="27">
        <v>0</v>
      </c>
      <c r="BM55" s="27">
        <v>0</v>
      </c>
      <c r="BN55" s="27">
        <v>0</v>
      </c>
      <c r="BO55" s="27">
        <v>0</v>
      </c>
      <c r="BP55" s="27">
        <v>0</v>
      </c>
      <c r="BQ55" s="27">
        <v>0</v>
      </c>
      <c r="BR55" s="27">
        <v>0</v>
      </c>
      <c r="BS55" s="27">
        <v>0</v>
      </c>
      <c r="BT55" s="27">
        <v>0</v>
      </c>
      <c r="BU55" s="27">
        <v>0</v>
      </c>
      <c r="BV55" s="27">
        <v>0</v>
      </c>
      <c r="BW55" s="27">
        <v>0</v>
      </c>
      <c r="BX55" s="9" t="s">
        <v>79</v>
      </c>
    </row>
    <row r="56" spans="1:76" s="10" customFormat="1" ht="54.95" customHeight="1">
      <c r="A56" s="11" t="s">
        <v>190</v>
      </c>
      <c r="B56" s="8" t="s">
        <v>117</v>
      </c>
      <c r="C56" s="9" t="s">
        <v>146</v>
      </c>
      <c r="D56" s="27">
        <f t="shared" ref="D56:AI56" si="260">SUM(D57:D87)</f>
        <v>0</v>
      </c>
      <c r="E56" s="27">
        <f t="shared" si="260"/>
        <v>0.38174999999999998</v>
      </c>
      <c r="F56" s="27">
        <f t="shared" si="260"/>
        <v>0</v>
      </c>
      <c r="G56" s="27">
        <f t="shared" si="260"/>
        <v>27.2</v>
      </c>
      <c r="H56" s="27">
        <f t="shared" si="260"/>
        <v>0</v>
      </c>
      <c r="I56" s="27">
        <f t="shared" si="260"/>
        <v>0</v>
      </c>
      <c r="J56" s="27">
        <f t="shared" si="260"/>
        <v>0</v>
      </c>
      <c r="K56" s="27">
        <f t="shared" si="260"/>
        <v>0</v>
      </c>
      <c r="L56" s="27">
        <f t="shared" si="260"/>
        <v>0</v>
      </c>
      <c r="M56" s="27">
        <f t="shared" si="260"/>
        <v>0</v>
      </c>
      <c r="N56" s="27">
        <f t="shared" si="260"/>
        <v>0</v>
      </c>
      <c r="O56" s="27">
        <f t="shared" si="260"/>
        <v>0</v>
      </c>
      <c r="P56" s="27">
        <f t="shared" si="260"/>
        <v>0</v>
      </c>
      <c r="Q56" s="27">
        <f t="shared" si="260"/>
        <v>0.38174999999999998</v>
      </c>
      <c r="R56" s="27">
        <f t="shared" si="260"/>
        <v>0</v>
      </c>
      <c r="S56" s="27">
        <f t="shared" si="260"/>
        <v>85.5</v>
      </c>
      <c r="T56" s="27">
        <f t="shared" si="260"/>
        <v>0</v>
      </c>
      <c r="U56" s="27">
        <f t="shared" si="260"/>
        <v>0</v>
      </c>
      <c r="V56" s="27">
        <f t="shared" si="260"/>
        <v>0</v>
      </c>
      <c r="W56" s="27">
        <f t="shared" si="260"/>
        <v>0.376</v>
      </c>
      <c r="X56" s="27">
        <f t="shared" si="260"/>
        <v>0</v>
      </c>
      <c r="Y56" s="27">
        <f t="shared" si="260"/>
        <v>85.5</v>
      </c>
      <c r="Z56" s="27">
        <f t="shared" si="260"/>
        <v>0</v>
      </c>
      <c r="AA56" s="27">
        <f t="shared" si="260"/>
        <v>0</v>
      </c>
      <c r="AB56" s="27">
        <f t="shared" si="260"/>
        <v>0</v>
      </c>
      <c r="AC56" s="27">
        <f t="shared" si="260"/>
        <v>0.25</v>
      </c>
      <c r="AD56" s="27">
        <f t="shared" si="260"/>
        <v>0</v>
      </c>
      <c r="AE56" s="27">
        <f t="shared" si="260"/>
        <v>6.02</v>
      </c>
      <c r="AF56" s="27">
        <f t="shared" si="260"/>
        <v>0</v>
      </c>
      <c r="AG56" s="27">
        <f t="shared" si="260"/>
        <v>0</v>
      </c>
      <c r="AH56" s="27">
        <f t="shared" si="260"/>
        <v>0</v>
      </c>
      <c r="AI56" s="27">
        <f t="shared" si="260"/>
        <v>0</v>
      </c>
      <c r="AJ56" s="27">
        <f t="shared" ref="AJ56:BO56" si="261">SUM(AJ57:AJ87)</f>
        <v>0</v>
      </c>
      <c r="AK56" s="27">
        <f t="shared" si="261"/>
        <v>0</v>
      </c>
      <c r="AL56" s="27">
        <f t="shared" si="261"/>
        <v>0</v>
      </c>
      <c r="AM56" s="27">
        <f t="shared" si="261"/>
        <v>0</v>
      </c>
      <c r="AN56" s="27">
        <f t="shared" si="261"/>
        <v>0</v>
      </c>
      <c r="AO56" s="27">
        <f t="shared" si="261"/>
        <v>0</v>
      </c>
      <c r="AP56" s="27">
        <f t="shared" si="261"/>
        <v>0</v>
      </c>
      <c r="AQ56" s="27">
        <f t="shared" si="261"/>
        <v>1.4</v>
      </c>
      <c r="AR56" s="27">
        <f t="shared" si="261"/>
        <v>0</v>
      </c>
      <c r="AS56" s="27">
        <f t="shared" si="261"/>
        <v>0</v>
      </c>
      <c r="AT56" s="27">
        <f t="shared" si="261"/>
        <v>0</v>
      </c>
      <c r="AU56" s="27">
        <f t="shared" si="261"/>
        <v>0.25</v>
      </c>
      <c r="AV56" s="27">
        <f t="shared" si="261"/>
        <v>0</v>
      </c>
      <c r="AW56" s="27">
        <f t="shared" si="261"/>
        <v>9.173</v>
      </c>
      <c r="AX56" s="27">
        <f t="shared" si="261"/>
        <v>0</v>
      </c>
      <c r="AY56" s="27">
        <f t="shared" si="261"/>
        <v>0</v>
      </c>
      <c r="AZ56" s="27">
        <f t="shared" si="261"/>
        <v>0</v>
      </c>
      <c r="BA56" s="27">
        <f t="shared" si="261"/>
        <v>0</v>
      </c>
      <c r="BB56" s="27">
        <f t="shared" si="261"/>
        <v>0</v>
      </c>
      <c r="BC56" s="27">
        <f t="shared" si="261"/>
        <v>6.75</v>
      </c>
      <c r="BD56" s="27">
        <f t="shared" si="261"/>
        <v>0</v>
      </c>
      <c r="BE56" s="27">
        <f t="shared" si="261"/>
        <v>0</v>
      </c>
      <c r="BF56" s="27">
        <f t="shared" si="261"/>
        <v>0</v>
      </c>
      <c r="BG56" s="27">
        <f t="shared" si="261"/>
        <v>0</v>
      </c>
      <c r="BH56" s="27">
        <f t="shared" si="261"/>
        <v>0</v>
      </c>
      <c r="BI56" s="27">
        <f t="shared" si="261"/>
        <v>1.47</v>
      </c>
      <c r="BJ56" s="27">
        <f t="shared" si="261"/>
        <v>0</v>
      </c>
      <c r="BK56" s="27">
        <f t="shared" si="261"/>
        <v>0</v>
      </c>
      <c r="BL56" s="27">
        <f t="shared" si="261"/>
        <v>0</v>
      </c>
      <c r="BM56" s="27">
        <f t="shared" si="261"/>
        <v>0</v>
      </c>
      <c r="BN56" s="27">
        <f t="shared" si="261"/>
        <v>0</v>
      </c>
      <c r="BO56" s="27">
        <f t="shared" si="261"/>
        <v>4.5</v>
      </c>
      <c r="BP56" s="27">
        <f t="shared" ref="BP56:BW56" si="262">SUM(BP57:BP87)</f>
        <v>0</v>
      </c>
      <c r="BQ56" s="27">
        <f t="shared" si="262"/>
        <v>0</v>
      </c>
      <c r="BR56" s="27">
        <f t="shared" si="262"/>
        <v>0</v>
      </c>
      <c r="BS56" s="27">
        <f t="shared" si="262"/>
        <v>0</v>
      </c>
      <c r="BT56" s="27">
        <f t="shared" si="262"/>
        <v>0</v>
      </c>
      <c r="BU56" s="27">
        <f t="shared" si="262"/>
        <v>8.92</v>
      </c>
      <c r="BV56" s="27">
        <f t="shared" si="262"/>
        <v>0</v>
      </c>
      <c r="BW56" s="27">
        <f t="shared" si="262"/>
        <v>0</v>
      </c>
      <c r="BX56" s="9" t="s">
        <v>79</v>
      </c>
    </row>
    <row r="57" spans="1:76" s="5" customFormat="1" ht="63">
      <c r="A57" s="28" t="s">
        <v>190</v>
      </c>
      <c r="B57" s="12" t="s">
        <v>238</v>
      </c>
      <c r="C57" s="13" t="s">
        <v>180</v>
      </c>
      <c r="D57" s="29" t="s">
        <v>79</v>
      </c>
      <c r="E57" s="27">
        <v>0.38174999999999998</v>
      </c>
      <c r="F57" s="27">
        <v>0</v>
      </c>
      <c r="G57" s="27">
        <v>27.2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9" t="s">
        <v>219</v>
      </c>
      <c r="Q57" s="27">
        <v>0.38174999999999998</v>
      </c>
      <c r="R57" s="27">
        <v>0</v>
      </c>
      <c r="S57" s="27">
        <v>85.5</v>
      </c>
      <c r="T57" s="27">
        <v>0</v>
      </c>
      <c r="U57" s="27">
        <v>0</v>
      </c>
      <c r="V57" s="29" t="s">
        <v>219</v>
      </c>
      <c r="W57" s="27">
        <v>0.376</v>
      </c>
      <c r="X57" s="27">
        <v>0</v>
      </c>
      <c r="Y57" s="27">
        <v>85.5</v>
      </c>
      <c r="Z57" s="27">
        <v>0</v>
      </c>
      <c r="AA57" s="27">
        <v>0</v>
      </c>
      <c r="AB57" s="27">
        <v>0</v>
      </c>
      <c r="AC57" s="27">
        <v>0</v>
      </c>
      <c r="AD57" s="27">
        <v>0</v>
      </c>
      <c r="AE57" s="27">
        <v>0</v>
      </c>
      <c r="AF57" s="27">
        <v>0</v>
      </c>
      <c r="AG57" s="27">
        <v>0</v>
      </c>
      <c r="AH57" s="27">
        <v>0</v>
      </c>
      <c r="AI57" s="27">
        <v>0</v>
      </c>
      <c r="AJ57" s="27">
        <v>0</v>
      </c>
      <c r="AK57" s="27">
        <v>0</v>
      </c>
      <c r="AL57" s="27">
        <v>0</v>
      </c>
      <c r="AM57" s="27">
        <v>0</v>
      </c>
      <c r="AN57" s="27">
        <v>0</v>
      </c>
      <c r="AO57" s="27">
        <v>0</v>
      </c>
      <c r="AP57" s="27">
        <v>0</v>
      </c>
      <c r="AQ57" s="27">
        <v>0</v>
      </c>
      <c r="AR57" s="27">
        <v>0</v>
      </c>
      <c r="AS57" s="27">
        <v>0</v>
      </c>
      <c r="AT57" s="27">
        <v>0</v>
      </c>
      <c r="AU57" s="27">
        <v>0</v>
      </c>
      <c r="AV57" s="27">
        <v>0</v>
      </c>
      <c r="AW57" s="27">
        <v>0</v>
      </c>
      <c r="AX57" s="27">
        <v>0</v>
      </c>
      <c r="AY57" s="27">
        <v>0</v>
      </c>
      <c r="AZ57" s="27">
        <v>0</v>
      </c>
      <c r="BA57" s="27">
        <v>0</v>
      </c>
      <c r="BB57" s="27">
        <v>0</v>
      </c>
      <c r="BC57" s="27">
        <v>0</v>
      </c>
      <c r="BD57" s="27">
        <v>0</v>
      </c>
      <c r="BE57" s="27">
        <v>0</v>
      </c>
      <c r="BF57" s="27">
        <v>0</v>
      </c>
      <c r="BG57" s="27">
        <v>0</v>
      </c>
      <c r="BH57" s="27">
        <v>0</v>
      </c>
      <c r="BI57" s="27">
        <v>0</v>
      </c>
      <c r="BJ57" s="27">
        <v>0</v>
      </c>
      <c r="BK57" s="27">
        <v>0</v>
      </c>
      <c r="BL57" s="27">
        <v>0</v>
      </c>
      <c r="BM57" s="27">
        <v>0</v>
      </c>
      <c r="BN57" s="27">
        <v>0</v>
      </c>
      <c r="BO57" s="27">
        <v>0</v>
      </c>
      <c r="BP57" s="27">
        <v>0</v>
      </c>
      <c r="BQ57" s="27">
        <v>0</v>
      </c>
      <c r="BR57" s="27">
        <v>0</v>
      </c>
      <c r="BS57" s="27">
        <v>0</v>
      </c>
      <c r="BT57" s="27">
        <v>0</v>
      </c>
      <c r="BU57" s="27">
        <v>0</v>
      </c>
      <c r="BV57" s="27">
        <v>0</v>
      </c>
      <c r="BW57" s="27">
        <v>0</v>
      </c>
      <c r="BX57" s="30" t="s">
        <v>232</v>
      </c>
    </row>
    <row r="58" spans="1:76" s="5" customFormat="1" ht="63" customHeight="1">
      <c r="A58" s="28" t="s">
        <v>190</v>
      </c>
      <c r="B58" s="12" t="s">
        <v>239</v>
      </c>
      <c r="C58" s="13" t="s">
        <v>205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27">
        <v>0</v>
      </c>
      <c r="X58" s="27">
        <v>0</v>
      </c>
      <c r="Y58" s="27">
        <v>0</v>
      </c>
      <c r="Z58" s="27">
        <v>0</v>
      </c>
      <c r="AA58" s="27">
        <v>0</v>
      </c>
      <c r="AB58" s="29" t="s">
        <v>219</v>
      </c>
      <c r="AC58" s="27">
        <v>0.25</v>
      </c>
      <c r="AD58" s="27">
        <v>0</v>
      </c>
      <c r="AE58" s="27">
        <v>3.22</v>
      </c>
      <c r="AF58" s="27">
        <v>0</v>
      </c>
      <c r="AG58" s="27">
        <v>0</v>
      </c>
      <c r="AH58" s="27">
        <v>0</v>
      </c>
      <c r="AI58" s="27">
        <v>0</v>
      </c>
      <c r="AJ58" s="27">
        <v>0</v>
      </c>
      <c r="AK58" s="27">
        <v>0</v>
      </c>
      <c r="AL58" s="27">
        <v>0</v>
      </c>
      <c r="AM58" s="27">
        <v>0</v>
      </c>
      <c r="AN58" s="27">
        <v>0</v>
      </c>
      <c r="AO58" s="27">
        <v>0</v>
      </c>
      <c r="AP58" s="27">
        <v>0</v>
      </c>
      <c r="AQ58" s="27">
        <v>0</v>
      </c>
      <c r="AR58" s="27">
        <v>0</v>
      </c>
      <c r="AS58" s="27">
        <v>0</v>
      </c>
      <c r="AT58" s="29" t="s">
        <v>219</v>
      </c>
      <c r="AU58" s="27">
        <v>0.25</v>
      </c>
      <c r="AV58" s="27">
        <v>0</v>
      </c>
      <c r="AW58" s="27">
        <v>3.22</v>
      </c>
      <c r="AX58" s="27">
        <v>0</v>
      </c>
      <c r="AY58" s="27">
        <v>0</v>
      </c>
      <c r="AZ58" s="27">
        <v>0</v>
      </c>
      <c r="BA58" s="27">
        <v>0</v>
      </c>
      <c r="BB58" s="27">
        <v>0</v>
      </c>
      <c r="BC58" s="27">
        <v>0</v>
      </c>
      <c r="BD58" s="27">
        <v>0</v>
      </c>
      <c r="BE58" s="27">
        <v>0</v>
      </c>
      <c r="BF58" s="27">
        <v>0</v>
      </c>
      <c r="BG58" s="27">
        <v>0</v>
      </c>
      <c r="BH58" s="27">
        <v>0</v>
      </c>
      <c r="BI58" s="27">
        <v>0</v>
      </c>
      <c r="BJ58" s="27">
        <v>0</v>
      </c>
      <c r="BK58" s="27">
        <v>0</v>
      </c>
      <c r="BL58" s="27">
        <v>0</v>
      </c>
      <c r="BM58" s="27">
        <v>0</v>
      </c>
      <c r="BN58" s="27">
        <v>0</v>
      </c>
      <c r="BO58" s="27">
        <v>0</v>
      </c>
      <c r="BP58" s="27">
        <v>0</v>
      </c>
      <c r="BQ58" s="27">
        <v>0</v>
      </c>
      <c r="BR58" s="27">
        <v>0</v>
      </c>
      <c r="BS58" s="27">
        <v>0</v>
      </c>
      <c r="BT58" s="27">
        <v>0</v>
      </c>
      <c r="BU58" s="27">
        <v>0</v>
      </c>
      <c r="BV58" s="27">
        <v>0</v>
      </c>
      <c r="BW58" s="27">
        <v>0</v>
      </c>
      <c r="BX58" s="30" t="s">
        <v>233</v>
      </c>
    </row>
    <row r="59" spans="1:76" s="5" customFormat="1" ht="63" customHeight="1">
      <c r="A59" s="28" t="s">
        <v>190</v>
      </c>
      <c r="B59" s="12" t="s">
        <v>206</v>
      </c>
      <c r="C59" s="13" t="s">
        <v>184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27">
        <v>0</v>
      </c>
      <c r="Q59" s="27">
        <v>0</v>
      </c>
      <c r="R59" s="27">
        <v>0</v>
      </c>
      <c r="S59" s="27">
        <v>0</v>
      </c>
      <c r="T59" s="27">
        <v>0</v>
      </c>
      <c r="U59" s="27">
        <v>0</v>
      </c>
      <c r="V59" s="27">
        <v>0</v>
      </c>
      <c r="W59" s="27">
        <v>0</v>
      </c>
      <c r="X59" s="27">
        <v>0</v>
      </c>
      <c r="Y59" s="27">
        <v>0</v>
      </c>
      <c r="Z59" s="27">
        <v>0</v>
      </c>
      <c r="AA59" s="27">
        <v>0</v>
      </c>
      <c r="AB59" s="29" t="s">
        <v>219</v>
      </c>
      <c r="AC59" s="27">
        <v>0</v>
      </c>
      <c r="AD59" s="27">
        <v>0</v>
      </c>
      <c r="AE59" s="27">
        <v>2.8</v>
      </c>
      <c r="AF59" s="27">
        <v>0</v>
      </c>
      <c r="AG59" s="27">
        <v>0</v>
      </c>
      <c r="AH59" s="27">
        <v>0</v>
      </c>
      <c r="AI59" s="27">
        <v>0</v>
      </c>
      <c r="AJ59" s="27">
        <v>0</v>
      </c>
      <c r="AK59" s="27">
        <v>0</v>
      </c>
      <c r="AL59" s="27">
        <v>0</v>
      </c>
      <c r="AM59" s="27">
        <v>0</v>
      </c>
      <c r="AN59" s="27">
        <v>0</v>
      </c>
      <c r="AO59" s="27">
        <v>0</v>
      </c>
      <c r="AP59" s="27">
        <v>0</v>
      </c>
      <c r="AQ59" s="27">
        <v>0</v>
      </c>
      <c r="AR59" s="27">
        <v>0</v>
      </c>
      <c r="AS59" s="27">
        <v>0</v>
      </c>
      <c r="AT59" s="29" t="s">
        <v>219</v>
      </c>
      <c r="AU59" s="27">
        <v>0</v>
      </c>
      <c r="AV59" s="27">
        <v>0</v>
      </c>
      <c r="AW59" s="27">
        <v>2.9729999999999999</v>
      </c>
      <c r="AX59" s="27">
        <v>0</v>
      </c>
      <c r="AY59" s="27">
        <v>0</v>
      </c>
      <c r="AZ59" s="27">
        <v>0</v>
      </c>
      <c r="BA59" s="27">
        <v>0</v>
      </c>
      <c r="BB59" s="27">
        <v>0</v>
      </c>
      <c r="BC59" s="27">
        <v>0</v>
      </c>
      <c r="BD59" s="27">
        <v>0</v>
      </c>
      <c r="BE59" s="27">
        <v>0</v>
      </c>
      <c r="BF59" s="27">
        <v>0</v>
      </c>
      <c r="BG59" s="27">
        <v>0</v>
      </c>
      <c r="BH59" s="27">
        <v>0</v>
      </c>
      <c r="BI59" s="27">
        <v>0</v>
      </c>
      <c r="BJ59" s="27">
        <v>0</v>
      </c>
      <c r="BK59" s="27">
        <v>0</v>
      </c>
      <c r="BL59" s="27">
        <v>0</v>
      </c>
      <c r="BM59" s="27">
        <v>0</v>
      </c>
      <c r="BN59" s="27">
        <v>0</v>
      </c>
      <c r="BO59" s="27">
        <v>0</v>
      </c>
      <c r="BP59" s="27">
        <v>0</v>
      </c>
      <c r="BQ59" s="27">
        <v>0</v>
      </c>
      <c r="BR59" s="27">
        <v>0</v>
      </c>
      <c r="BS59" s="27">
        <v>0</v>
      </c>
      <c r="BT59" s="27">
        <v>0</v>
      </c>
      <c r="BU59" s="27">
        <v>0</v>
      </c>
      <c r="BV59" s="27">
        <v>0</v>
      </c>
      <c r="BW59" s="27">
        <v>0</v>
      </c>
      <c r="BX59" s="30" t="s">
        <v>233</v>
      </c>
    </row>
    <row r="60" spans="1:76" s="5" customFormat="1" ht="63" customHeight="1">
      <c r="A60" s="28" t="s">
        <v>190</v>
      </c>
      <c r="B60" s="12" t="s">
        <v>207</v>
      </c>
      <c r="C60" s="13" t="s">
        <v>208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>
        <v>0</v>
      </c>
      <c r="W60" s="27">
        <v>0</v>
      </c>
      <c r="X60" s="27">
        <v>0</v>
      </c>
      <c r="Y60" s="27">
        <v>0</v>
      </c>
      <c r="Z60" s="27">
        <v>0</v>
      </c>
      <c r="AA60" s="27">
        <v>0</v>
      </c>
      <c r="AB60" s="27">
        <v>0</v>
      </c>
      <c r="AC60" s="27">
        <v>0</v>
      </c>
      <c r="AD60" s="27">
        <v>0</v>
      </c>
      <c r="AE60" s="27">
        <v>0</v>
      </c>
      <c r="AF60" s="27">
        <v>0</v>
      </c>
      <c r="AG60" s="27">
        <v>0</v>
      </c>
      <c r="AH60" s="27">
        <v>0</v>
      </c>
      <c r="AI60" s="27">
        <v>0</v>
      </c>
      <c r="AJ60" s="27">
        <v>0</v>
      </c>
      <c r="AK60" s="27">
        <v>0</v>
      </c>
      <c r="AL60" s="27">
        <v>0</v>
      </c>
      <c r="AM60" s="27">
        <v>0</v>
      </c>
      <c r="AN60" s="29" t="s">
        <v>219</v>
      </c>
      <c r="AO60" s="27">
        <v>0</v>
      </c>
      <c r="AP60" s="27">
        <v>0</v>
      </c>
      <c r="AQ60" s="27">
        <v>1.4</v>
      </c>
      <c r="AR60" s="27">
        <v>0</v>
      </c>
      <c r="AS60" s="27">
        <v>0</v>
      </c>
      <c r="AT60" s="27">
        <v>0</v>
      </c>
      <c r="AU60" s="27">
        <v>0</v>
      </c>
      <c r="AV60" s="27">
        <v>0</v>
      </c>
      <c r="AW60" s="27">
        <v>0</v>
      </c>
      <c r="AX60" s="27">
        <v>0</v>
      </c>
      <c r="AY60" s="27">
        <v>0</v>
      </c>
      <c r="AZ60" s="27">
        <v>0</v>
      </c>
      <c r="BA60" s="27">
        <v>0</v>
      </c>
      <c r="BB60" s="27">
        <v>0</v>
      </c>
      <c r="BC60" s="27">
        <v>0</v>
      </c>
      <c r="BD60" s="27">
        <v>0</v>
      </c>
      <c r="BE60" s="27">
        <v>0</v>
      </c>
      <c r="BF60" s="29" t="s">
        <v>219</v>
      </c>
      <c r="BG60" s="27">
        <v>0</v>
      </c>
      <c r="BH60" s="27">
        <v>0</v>
      </c>
      <c r="BI60" s="27">
        <v>1.47</v>
      </c>
      <c r="BJ60" s="27">
        <v>0</v>
      </c>
      <c r="BK60" s="27">
        <v>0</v>
      </c>
      <c r="BL60" s="27">
        <v>0</v>
      </c>
      <c r="BM60" s="27">
        <v>0</v>
      </c>
      <c r="BN60" s="27">
        <v>0</v>
      </c>
      <c r="BO60" s="27">
        <v>0</v>
      </c>
      <c r="BP60" s="27">
        <v>0</v>
      </c>
      <c r="BQ60" s="27">
        <v>0</v>
      </c>
      <c r="BR60" s="27">
        <v>0</v>
      </c>
      <c r="BS60" s="27">
        <v>0</v>
      </c>
      <c r="BT60" s="27">
        <v>0</v>
      </c>
      <c r="BU60" s="27">
        <v>0</v>
      </c>
      <c r="BV60" s="27">
        <v>0</v>
      </c>
      <c r="BW60" s="27">
        <v>0</v>
      </c>
      <c r="BX60" s="30" t="s">
        <v>234</v>
      </c>
    </row>
    <row r="61" spans="1:76" s="5" customFormat="1" ht="63" customHeight="1">
      <c r="A61" s="28" t="s">
        <v>190</v>
      </c>
      <c r="B61" s="12" t="s">
        <v>240</v>
      </c>
      <c r="C61" s="13" t="s">
        <v>209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27">
        <v>0</v>
      </c>
      <c r="Q61" s="27">
        <v>0</v>
      </c>
      <c r="R61" s="27">
        <v>0</v>
      </c>
      <c r="S61" s="27">
        <v>0</v>
      </c>
      <c r="T61" s="27">
        <v>0</v>
      </c>
      <c r="U61" s="27">
        <v>0</v>
      </c>
      <c r="V61" s="27">
        <v>0</v>
      </c>
      <c r="W61" s="27">
        <v>0</v>
      </c>
      <c r="X61" s="27">
        <v>0</v>
      </c>
      <c r="Y61" s="27">
        <v>0</v>
      </c>
      <c r="Z61" s="27">
        <v>0</v>
      </c>
      <c r="AA61" s="27">
        <v>0</v>
      </c>
      <c r="AB61" s="27">
        <v>0</v>
      </c>
      <c r="AC61" s="27">
        <v>0</v>
      </c>
      <c r="AD61" s="27">
        <v>0</v>
      </c>
      <c r="AE61" s="27">
        <v>0</v>
      </c>
      <c r="AF61" s="27">
        <v>0</v>
      </c>
      <c r="AG61" s="27">
        <v>0</v>
      </c>
      <c r="AH61" s="27">
        <v>0</v>
      </c>
      <c r="AI61" s="27">
        <v>0</v>
      </c>
      <c r="AJ61" s="27">
        <v>0</v>
      </c>
      <c r="AK61" s="27">
        <v>0</v>
      </c>
      <c r="AL61" s="27">
        <v>0</v>
      </c>
      <c r="AM61" s="27">
        <v>0</v>
      </c>
      <c r="AN61" s="27">
        <v>0</v>
      </c>
      <c r="AO61" s="27">
        <v>0</v>
      </c>
      <c r="AP61" s="27">
        <v>0</v>
      </c>
      <c r="AQ61" s="27">
        <v>0</v>
      </c>
      <c r="AR61" s="27">
        <v>0</v>
      </c>
      <c r="AS61" s="27">
        <v>0</v>
      </c>
      <c r="AT61" s="27">
        <v>0</v>
      </c>
      <c r="AU61" s="27">
        <v>0</v>
      </c>
      <c r="AV61" s="27">
        <v>0</v>
      </c>
      <c r="AW61" s="27">
        <v>0</v>
      </c>
      <c r="AX61" s="27">
        <v>0</v>
      </c>
      <c r="AY61" s="27">
        <v>0</v>
      </c>
      <c r="AZ61" s="29" t="s">
        <v>219</v>
      </c>
      <c r="BA61" s="27">
        <v>0</v>
      </c>
      <c r="BB61" s="27">
        <v>0</v>
      </c>
      <c r="BC61" s="27">
        <v>1.1499999999999999</v>
      </c>
      <c r="BD61" s="27">
        <v>0</v>
      </c>
      <c r="BE61" s="27">
        <v>0</v>
      </c>
      <c r="BF61" s="27">
        <v>0</v>
      </c>
      <c r="BG61" s="27">
        <v>0</v>
      </c>
      <c r="BH61" s="27">
        <v>0</v>
      </c>
      <c r="BI61" s="27">
        <v>0</v>
      </c>
      <c r="BJ61" s="27">
        <v>0</v>
      </c>
      <c r="BK61" s="27">
        <v>0</v>
      </c>
      <c r="BL61" s="27">
        <v>0</v>
      </c>
      <c r="BM61" s="27">
        <v>0</v>
      </c>
      <c r="BN61" s="27">
        <v>0</v>
      </c>
      <c r="BO61" s="27">
        <v>0</v>
      </c>
      <c r="BP61" s="27">
        <v>0</v>
      </c>
      <c r="BQ61" s="27">
        <v>0</v>
      </c>
      <c r="BR61" s="29" t="s">
        <v>219</v>
      </c>
      <c r="BS61" s="27">
        <v>0</v>
      </c>
      <c r="BT61" s="27">
        <v>0</v>
      </c>
      <c r="BU61" s="27">
        <v>1.23</v>
      </c>
      <c r="BV61" s="27">
        <v>0</v>
      </c>
      <c r="BW61" s="27">
        <v>0</v>
      </c>
      <c r="BX61" s="30" t="s">
        <v>235</v>
      </c>
    </row>
    <row r="62" spans="1:76" s="5" customFormat="1" ht="63" customHeight="1">
      <c r="A62" s="28" t="s">
        <v>190</v>
      </c>
      <c r="B62" s="12" t="s">
        <v>210</v>
      </c>
      <c r="C62" s="13" t="s">
        <v>187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27">
        <v>0</v>
      </c>
      <c r="Q62" s="27">
        <v>0</v>
      </c>
      <c r="R62" s="27">
        <v>0</v>
      </c>
      <c r="S62" s="27">
        <v>0</v>
      </c>
      <c r="T62" s="27">
        <v>0</v>
      </c>
      <c r="U62" s="27">
        <v>0</v>
      </c>
      <c r="V62" s="27">
        <v>0</v>
      </c>
      <c r="W62" s="27">
        <v>0</v>
      </c>
      <c r="X62" s="27">
        <v>0</v>
      </c>
      <c r="Y62" s="27">
        <v>0</v>
      </c>
      <c r="Z62" s="27">
        <v>0</v>
      </c>
      <c r="AA62" s="27">
        <v>0</v>
      </c>
      <c r="AB62" s="27">
        <v>0</v>
      </c>
      <c r="AC62" s="27">
        <v>0</v>
      </c>
      <c r="AD62" s="27">
        <v>0</v>
      </c>
      <c r="AE62" s="27">
        <v>0</v>
      </c>
      <c r="AF62" s="27">
        <v>0</v>
      </c>
      <c r="AG62" s="27">
        <v>0</v>
      </c>
      <c r="AH62" s="27">
        <v>0</v>
      </c>
      <c r="AI62" s="27">
        <v>0</v>
      </c>
      <c r="AJ62" s="27">
        <v>0</v>
      </c>
      <c r="AK62" s="27">
        <v>0</v>
      </c>
      <c r="AL62" s="27">
        <v>0</v>
      </c>
      <c r="AM62" s="27">
        <v>0</v>
      </c>
      <c r="AN62" s="27">
        <v>0</v>
      </c>
      <c r="AO62" s="27">
        <v>0</v>
      </c>
      <c r="AP62" s="27">
        <v>0</v>
      </c>
      <c r="AQ62" s="27">
        <v>0</v>
      </c>
      <c r="AR62" s="27">
        <v>0</v>
      </c>
      <c r="AS62" s="27">
        <v>0</v>
      </c>
      <c r="AT62" s="29" t="s">
        <v>219</v>
      </c>
      <c r="AU62" s="27">
        <v>0</v>
      </c>
      <c r="AV62" s="27">
        <v>0</v>
      </c>
      <c r="AW62" s="27">
        <v>2.98</v>
      </c>
      <c r="AX62" s="27">
        <v>0</v>
      </c>
      <c r="AY62" s="27">
        <v>0</v>
      </c>
      <c r="AZ62" s="29" t="s">
        <v>219</v>
      </c>
      <c r="BA62" s="27">
        <v>0</v>
      </c>
      <c r="BB62" s="27">
        <v>0</v>
      </c>
      <c r="BC62" s="27">
        <v>2.5</v>
      </c>
      <c r="BD62" s="27">
        <v>0</v>
      </c>
      <c r="BE62" s="27">
        <v>0</v>
      </c>
      <c r="BF62" s="27">
        <v>0</v>
      </c>
      <c r="BG62" s="27">
        <v>0</v>
      </c>
      <c r="BH62" s="27">
        <v>0</v>
      </c>
      <c r="BI62" s="27">
        <v>0</v>
      </c>
      <c r="BJ62" s="27">
        <v>0</v>
      </c>
      <c r="BK62" s="27">
        <v>0</v>
      </c>
      <c r="BL62" s="27">
        <v>0</v>
      </c>
      <c r="BM62" s="27">
        <v>0</v>
      </c>
      <c r="BN62" s="27">
        <v>0</v>
      </c>
      <c r="BO62" s="27">
        <v>0</v>
      </c>
      <c r="BP62" s="27">
        <v>0</v>
      </c>
      <c r="BQ62" s="27">
        <v>0</v>
      </c>
      <c r="BR62" s="27">
        <v>0</v>
      </c>
      <c r="BS62" s="27">
        <v>0</v>
      </c>
      <c r="BT62" s="27">
        <v>0</v>
      </c>
      <c r="BU62" s="27">
        <v>0</v>
      </c>
      <c r="BV62" s="27">
        <v>0</v>
      </c>
      <c r="BW62" s="27">
        <v>0</v>
      </c>
      <c r="BX62" s="30" t="s">
        <v>236</v>
      </c>
    </row>
    <row r="63" spans="1:76" s="5" customFormat="1" ht="63" customHeight="1">
      <c r="A63" s="28" t="s">
        <v>190</v>
      </c>
      <c r="B63" s="12" t="s">
        <v>211</v>
      </c>
      <c r="C63" s="13" t="s">
        <v>186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27">
        <v>0</v>
      </c>
      <c r="Q63" s="27">
        <v>0</v>
      </c>
      <c r="R63" s="27">
        <v>0</v>
      </c>
      <c r="S63" s="27">
        <v>0</v>
      </c>
      <c r="T63" s="27">
        <v>0</v>
      </c>
      <c r="U63" s="27">
        <v>0</v>
      </c>
      <c r="V63" s="27">
        <v>0</v>
      </c>
      <c r="W63" s="27">
        <v>0</v>
      </c>
      <c r="X63" s="27">
        <v>0</v>
      </c>
      <c r="Y63" s="27">
        <v>0</v>
      </c>
      <c r="Z63" s="27">
        <v>0</v>
      </c>
      <c r="AA63" s="27">
        <v>0</v>
      </c>
      <c r="AB63" s="27">
        <v>0</v>
      </c>
      <c r="AC63" s="27">
        <v>0</v>
      </c>
      <c r="AD63" s="27">
        <v>0</v>
      </c>
      <c r="AE63" s="27">
        <v>0</v>
      </c>
      <c r="AF63" s="27">
        <v>0</v>
      </c>
      <c r="AG63" s="27">
        <v>0</v>
      </c>
      <c r="AH63" s="27">
        <v>0</v>
      </c>
      <c r="AI63" s="27">
        <v>0</v>
      </c>
      <c r="AJ63" s="27">
        <v>0</v>
      </c>
      <c r="AK63" s="27">
        <v>0</v>
      </c>
      <c r="AL63" s="27">
        <v>0</v>
      </c>
      <c r="AM63" s="27">
        <v>0</v>
      </c>
      <c r="AN63" s="27">
        <v>0</v>
      </c>
      <c r="AO63" s="27">
        <v>0</v>
      </c>
      <c r="AP63" s="27">
        <v>0</v>
      </c>
      <c r="AQ63" s="27">
        <v>0</v>
      </c>
      <c r="AR63" s="27">
        <v>0</v>
      </c>
      <c r="AS63" s="27">
        <v>0</v>
      </c>
      <c r="AT63" s="27">
        <v>0</v>
      </c>
      <c r="AU63" s="27">
        <v>0</v>
      </c>
      <c r="AV63" s="27">
        <v>0</v>
      </c>
      <c r="AW63" s="27">
        <v>0</v>
      </c>
      <c r="AX63" s="27">
        <v>0</v>
      </c>
      <c r="AY63" s="27">
        <v>0</v>
      </c>
      <c r="AZ63" s="29" t="s">
        <v>219</v>
      </c>
      <c r="BA63" s="27">
        <v>0</v>
      </c>
      <c r="BB63" s="27">
        <v>0</v>
      </c>
      <c r="BC63" s="27">
        <v>0.8</v>
      </c>
      <c r="BD63" s="27">
        <v>0</v>
      </c>
      <c r="BE63" s="27">
        <v>0</v>
      </c>
      <c r="BF63" s="27">
        <v>0</v>
      </c>
      <c r="BG63" s="27">
        <v>0</v>
      </c>
      <c r="BH63" s="27">
        <v>0</v>
      </c>
      <c r="BI63" s="27">
        <v>0</v>
      </c>
      <c r="BJ63" s="27">
        <v>0</v>
      </c>
      <c r="BK63" s="27">
        <v>0</v>
      </c>
      <c r="BL63" s="27">
        <v>0</v>
      </c>
      <c r="BM63" s="27">
        <v>0</v>
      </c>
      <c r="BN63" s="27">
        <v>0</v>
      </c>
      <c r="BO63" s="27">
        <v>0</v>
      </c>
      <c r="BP63" s="27">
        <v>0</v>
      </c>
      <c r="BQ63" s="27">
        <v>0</v>
      </c>
      <c r="BR63" s="29" t="s">
        <v>219</v>
      </c>
      <c r="BS63" s="27">
        <v>0</v>
      </c>
      <c r="BT63" s="27">
        <v>0</v>
      </c>
      <c r="BU63" s="27">
        <v>0.8</v>
      </c>
      <c r="BV63" s="27">
        <v>0</v>
      </c>
      <c r="BW63" s="27">
        <v>0</v>
      </c>
      <c r="BX63" s="30" t="s">
        <v>235</v>
      </c>
    </row>
    <row r="64" spans="1:76" s="5" customFormat="1" ht="63" customHeight="1">
      <c r="A64" s="28" t="s">
        <v>190</v>
      </c>
      <c r="B64" s="12" t="s">
        <v>212</v>
      </c>
      <c r="C64" s="13" t="s">
        <v>213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27">
        <v>0</v>
      </c>
      <c r="Q64" s="27">
        <v>0</v>
      </c>
      <c r="R64" s="27">
        <v>0</v>
      </c>
      <c r="S64" s="27">
        <v>0</v>
      </c>
      <c r="T64" s="27">
        <v>0</v>
      </c>
      <c r="U64" s="27">
        <v>0</v>
      </c>
      <c r="V64" s="27">
        <v>0</v>
      </c>
      <c r="W64" s="27">
        <v>0</v>
      </c>
      <c r="X64" s="27">
        <v>0</v>
      </c>
      <c r="Y64" s="27">
        <v>0</v>
      </c>
      <c r="Z64" s="27">
        <v>0</v>
      </c>
      <c r="AA64" s="27">
        <v>0</v>
      </c>
      <c r="AB64" s="27">
        <v>0</v>
      </c>
      <c r="AC64" s="27">
        <v>0</v>
      </c>
      <c r="AD64" s="27">
        <v>0</v>
      </c>
      <c r="AE64" s="27">
        <v>0</v>
      </c>
      <c r="AF64" s="27">
        <v>0</v>
      </c>
      <c r="AG64" s="27">
        <v>0</v>
      </c>
      <c r="AH64" s="27">
        <v>0</v>
      </c>
      <c r="AI64" s="27">
        <v>0</v>
      </c>
      <c r="AJ64" s="27">
        <v>0</v>
      </c>
      <c r="AK64" s="27">
        <v>0</v>
      </c>
      <c r="AL64" s="27">
        <v>0</v>
      </c>
      <c r="AM64" s="27">
        <v>0</v>
      </c>
      <c r="AN64" s="27">
        <v>0</v>
      </c>
      <c r="AO64" s="27">
        <v>0</v>
      </c>
      <c r="AP64" s="27">
        <v>0</v>
      </c>
      <c r="AQ64" s="27">
        <v>0</v>
      </c>
      <c r="AR64" s="27">
        <v>0</v>
      </c>
      <c r="AS64" s="27">
        <v>0</v>
      </c>
      <c r="AT64" s="27">
        <v>0</v>
      </c>
      <c r="AU64" s="27">
        <v>0</v>
      </c>
      <c r="AV64" s="27">
        <v>0</v>
      </c>
      <c r="AW64" s="27">
        <v>0</v>
      </c>
      <c r="AX64" s="27">
        <v>0</v>
      </c>
      <c r="AY64" s="27">
        <v>0</v>
      </c>
      <c r="AZ64" s="29" t="s">
        <v>219</v>
      </c>
      <c r="BA64" s="27">
        <v>0</v>
      </c>
      <c r="BB64" s="27">
        <v>0</v>
      </c>
      <c r="BC64" s="27">
        <v>2.2999999999999998</v>
      </c>
      <c r="BD64" s="27">
        <v>0</v>
      </c>
      <c r="BE64" s="27">
        <v>0</v>
      </c>
      <c r="BF64" s="27">
        <v>0</v>
      </c>
      <c r="BG64" s="27">
        <v>0</v>
      </c>
      <c r="BH64" s="27">
        <v>0</v>
      </c>
      <c r="BI64" s="27">
        <v>0</v>
      </c>
      <c r="BJ64" s="27">
        <v>0</v>
      </c>
      <c r="BK64" s="27">
        <v>0</v>
      </c>
      <c r="BL64" s="27">
        <v>0</v>
      </c>
      <c r="BM64" s="27">
        <v>0</v>
      </c>
      <c r="BN64" s="27">
        <v>0</v>
      </c>
      <c r="BO64" s="27">
        <v>0</v>
      </c>
      <c r="BP64" s="27">
        <v>0</v>
      </c>
      <c r="BQ64" s="27">
        <v>0</v>
      </c>
      <c r="BR64" s="29" t="s">
        <v>219</v>
      </c>
      <c r="BS64" s="27">
        <v>0</v>
      </c>
      <c r="BT64" s="27">
        <v>0</v>
      </c>
      <c r="BU64" s="27">
        <v>2.2999999999999998</v>
      </c>
      <c r="BV64" s="27">
        <v>0</v>
      </c>
      <c r="BW64" s="27">
        <v>0</v>
      </c>
      <c r="BX64" s="30" t="s">
        <v>235</v>
      </c>
    </row>
    <row r="65" spans="1:76" s="5" customFormat="1" ht="63" customHeight="1">
      <c r="A65" s="28" t="s">
        <v>190</v>
      </c>
      <c r="B65" s="12" t="s">
        <v>214</v>
      </c>
      <c r="C65" s="13" t="s">
        <v>188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27">
        <v>0</v>
      </c>
      <c r="W65" s="27">
        <v>0</v>
      </c>
      <c r="X65" s="27">
        <v>0</v>
      </c>
      <c r="Y65" s="27">
        <v>0</v>
      </c>
      <c r="Z65" s="27">
        <v>0</v>
      </c>
      <c r="AA65" s="27">
        <v>0</v>
      </c>
      <c r="AB65" s="27">
        <v>0</v>
      </c>
      <c r="AC65" s="27">
        <v>0</v>
      </c>
      <c r="AD65" s="27">
        <v>0</v>
      </c>
      <c r="AE65" s="27">
        <v>0</v>
      </c>
      <c r="AF65" s="27">
        <v>0</v>
      </c>
      <c r="AG65" s="27">
        <v>0</v>
      </c>
      <c r="AH65" s="27">
        <v>0</v>
      </c>
      <c r="AI65" s="27">
        <v>0</v>
      </c>
      <c r="AJ65" s="27">
        <v>0</v>
      </c>
      <c r="AK65" s="27">
        <v>0</v>
      </c>
      <c r="AL65" s="27">
        <v>0</v>
      </c>
      <c r="AM65" s="27">
        <v>0</v>
      </c>
      <c r="AN65" s="27">
        <v>0</v>
      </c>
      <c r="AO65" s="27">
        <v>0</v>
      </c>
      <c r="AP65" s="27">
        <v>0</v>
      </c>
      <c r="AQ65" s="27">
        <v>0</v>
      </c>
      <c r="AR65" s="27">
        <v>0</v>
      </c>
      <c r="AS65" s="27">
        <v>0</v>
      </c>
      <c r="AT65" s="27">
        <v>0</v>
      </c>
      <c r="AU65" s="27">
        <v>0</v>
      </c>
      <c r="AV65" s="27">
        <v>0</v>
      </c>
      <c r="AW65" s="27">
        <v>0</v>
      </c>
      <c r="AX65" s="27">
        <v>0</v>
      </c>
      <c r="AY65" s="27">
        <v>0</v>
      </c>
      <c r="AZ65" s="27">
        <v>0</v>
      </c>
      <c r="BA65" s="27">
        <v>0</v>
      </c>
      <c r="BB65" s="27">
        <v>0</v>
      </c>
      <c r="BC65" s="27">
        <v>0</v>
      </c>
      <c r="BD65" s="27">
        <v>0</v>
      </c>
      <c r="BE65" s="27">
        <v>0</v>
      </c>
      <c r="BF65" s="27">
        <v>0</v>
      </c>
      <c r="BG65" s="27">
        <v>0</v>
      </c>
      <c r="BH65" s="27">
        <v>0</v>
      </c>
      <c r="BI65" s="27">
        <v>0</v>
      </c>
      <c r="BJ65" s="27">
        <v>0</v>
      </c>
      <c r="BK65" s="27">
        <v>0</v>
      </c>
      <c r="BL65" s="29" t="s">
        <v>219</v>
      </c>
      <c r="BM65" s="27">
        <v>0</v>
      </c>
      <c r="BN65" s="27">
        <v>0</v>
      </c>
      <c r="BO65" s="27">
        <v>4.5</v>
      </c>
      <c r="BP65" s="27">
        <v>0</v>
      </c>
      <c r="BQ65" s="27">
        <v>0</v>
      </c>
      <c r="BR65" s="29" t="s">
        <v>219</v>
      </c>
      <c r="BS65" s="27">
        <v>0</v>
      </c>
      <c r="BT65" s="27">
        <v>0</v>
      </c>
      <c r="BU65" s="27">
        <v>4.59</v>
      </c>
      <c r="BV65" s="27">
        <v>0</v>
      </c>
      <c r="BW65" s="27">
        <v>0</v>
      </c>
      <c r="BX65" s="30" t="s">
        <v>237</v>
      </c>
    </row>
    <row r="66" spans="1:76" s="10" customFormat="1" ht="54.95" customHeight="1">
      <c r="A66" s="7" t="s">
        <v>59</v>
      </c>
      <c r="B66" s="8" t="s">
        <v>118</v>
      </c>
      <c r="C66" s="9" t="s">
        <v>146</v>
      </c>
      <c r="D66" s="27">
        <f>SUM(D67:D74)</f>
        <v>0</v>
      </c>
      <c r="E66" s="27">
        <f t="shared" ref="E66:BO66" si="263">SUM(E67:E74)</f>
        <v>0</v>
      </c>
      <c r="F66" s="27">
        <f t="shared" si="263"/>
        <v>0</v>
      </c>
      <c r="G66" s="27">
        <f t="shared" si="263"/>
        <v>0</v>
      </c>
      <c r="H66" s="27">
        <f t="shared" si="263"/>
        <v>0</v>
      </c>
      <c r="I66" s="27">
        <f t="shared" si="263"/>
        <v>0</v>
      </c>
      <c r="J66" s="27">
        <f t="shared" si="263"/>
        <v>0</v>
      </c>
      <c r="K66" s="27">
        <f t="shared" si="263"/>
        <v>0</v>
      </c>
      <c r="L66" s="27">
        <f t="shared" si="263"/>
        <v>0</v>
      </c>
      <c r="M66" s="27">
        <f t="shared" si="263"/>
        <v>0</v>
      </c>
      <c r="N66" s="27">
        <f t="shared" si="263"/>
        <v>0</v>
      </c>
      <c r="O66" s="27">
        <f t="shared" si="263"/>
        <v>0</v>
      </c>
      <c r="P66" s="27">
        <f t="shared" si="263"/>
        <v>0</v>
      </c>
      <c r="Q66" s="27">
        <f t="shared" si="263"/>
        <v>0</v>
      </c>
      <c r="R66" s="27">
        <f t="shared" si="263"/>
        <v>0</v>
      </c>
      <c r="S66" s="27">
        <f t="shared" si="263"/>
        <v>0</v>
      </c>
      <c r="T66" s="27">
        <f t="shared" si="263"/>
        <v>0</v>
      </c>
      <c r="U66" s="27">
        <f t="shared" si="263"/>
        <v>0</v>
      </c>
      <c r="V66" s="27">
        <f t="shared" ref="V66:AA66" si="264">SUM(V67:V74)</f>
        <v>0</v>
      </c>
      <c r="W66" s="27">
        <f t="shared" si="264"/>
        <v>0</v>
      </c>
      <c r="X66" s="27">
        <f t="shared" si="264"/>
        <v>0</v>
      </c>
      <c r="Y66" s="27">
        <f t="shared" si="264"/>
        <v>0</v>
      </c>
      <c r="Z66" s="27">
        <f t="shared" si="264"/>
        <v>0</v>
      </c>
      <c r="AA66" s="27">
        <f t="shared" si="264"/>
        <v>0</v>
      </c>
      <c r="AB66" s="27">
        <f t="shared" si="263"/>
        <v>0</v>
      </c>
      <c r="AC66" s="27">
        <f t="shared" si="263"/>
        <v>0</v>
      </c>
      <c r="AD66" s="27">
        <f t="shared" si="263"/>
        <v>0</v>
      </c>
      <c r="AE66" s="27">
        <f t="shared" si="263"/>
        <v>0</v>
      </c>
      <c r="AF66" s="27">
        <f t="shared" si="263"/>
        <v>0</v>
      </c>
      <c r="AG66" s="27">
        <f t="shared" si="263"/>
        <v>0</v>
      </c>
      <c r="AH66" s="27">
        <v>0</v>
      </c>
      <c r="AI66" s="27">
        <v>0</v>
      </c>
      <c r="AJ66" s="27">
        <v>0</v>
      </c>
      <c r="AK66" s="27">
        <v>0</v>
      </c>
      <c r="AL66" s="27">
        <v>0</v>
      </c>
      <c r="AM66" s="27">
        <v>0</v>
      </c>
      <c r="AN66" s="27">
        <f t="shared" si="263"/>
        <v>0</v>
      </c>
      <c r="AO66" s="27">
        <f t="shared" si="263"/>
        <v>0</v>
      </c>
      <c r="AP66" s="27">
        <f t="shared" si="263"/>
        <v>0</v>
      </c>
      <c r="AQ66" s="27">
        <f t="shared" si="263"/>
        <v>0</v>
      </c>
      <c r="AR66" s="27">
        <f t="shared" si="263"/>
        <v>0</v>
      </c>
      <c r="AS66" s="27">
        <f t="shared" si="263"/>
        <v>0</v>
      </c>
      <c r="AT66" s="27">
        <f t="shared" ref="AT66:AY66" si="265">SUM(AT67:AT74)</f>
        <v>0</v>
      </c>
      <c r="AU66" s="27">
        <f t="shared" si="265"/>
        <v>0</v>
      </c>
      <c r="AV66" s="27">
        <f t="shared" si="265"/>
        <v>0</v>
      </c>
      <c r="AW66" s="27">
        <f t="shared" si="265"/>
        <v>0</v>
      </c>
      <c r="AX66" s="27">
        <f t="shared" si="265"/>
        <v>0</v>
      </c>
      <c r="AY66" s="27">
        <f t="shared" si="265"/>
        <v>0</v>
      </c>
      <c r="AZ66" s="27">
        <f t="shared" si="263"/>
        <v>0</v>
      </c>
      <c r="BA66" s="27">
        <f t="shared" si="263"/>
        <v>0</v>
      </c>
      <c r="BB66" s="27">
        <f t="shared" si="263"/>
        <v>0</v>
      </c>
      <c r="BC66" s="27">
        <f t="shared" si="263"/>
        <v>0</v>
      </c>
      <c r="BD66" s="27">
        <f t="shared" si="263"/>
        <v>0</v>
      </c>
      <c r="BE66" s="27">
        <f t="shared" si="263"/>
        <v>0</v>
      </c>
      <c r="BF66" s="27">
        <v>0</v>
      </c>
      <c r="BG66" s="27">
        <v>0</v>
      </c>
      <c r="BH66" s="27">
        <v>0</v>
      </c>
      <c r="BI66" s="27">
        <v>0</v>
      </c>
      <c r="BJ66" s="27">
        <v>0</v>
      </c>
      <c r="BK66" s="27">
        <v>0</v>
      </c>
      <c r="BL66" s="27">
        <f t="shared" si="263"/>
        <v>0</v>
      </c>
      <c r="BM66" s="27">
        <f t="shared" si="263"/>
        <v>0</v>
      </c>
      <c r="BN66" s="27">
        <f t="shared" si="263"/>
        <v>0</v>
      </c>
      <c r="BO66" s="27">
        <f t="shared" si="263"/>
        <v>0</v>
      </c>
      <c r="BP66" s="27">
        <f t="shared" ref="BP66:BQ66" si="266">SUM(BP67:BP74)</f>
        <v>0</v>
      </c>
      <c r="BQ66" s="27">
        <f t="shared" si="266"/>
        <v>0</v>
      </c>
      <c r="BR66" s="27">
        <v>0</v>
      </c>
      <c r="BS66" s="27">
        <v>0</v>
      </c>
      <c r="BT66" s="27">
        <v>0</v>
      </c>
      <c r="BU66" s="27">
        <v>0</v>
      </c>
      <c r="BV66" s="27">
        <v>0</v>
      </c>
      <c r="BW66" s="27">
        <v>0</v>
      </c>
      <c r="BX66" s="14" t="s">
        <v>79</v>
      </c>
    </row>
    <row r="67" spans="1:76" s="10" customFormat="1" ht="54.95" customHeight="1">
      <c r="A67" s="7" t="s">
        <v>73</v>
      </c>
      <c r="B67" s="8" t="s">
        <v>119</v>
      </c>
      <c r="C67" s="9" t="s">
        <v>146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  <c r="R67" s="27">
        <v>0</v>
      </c>
      <c r="S67" s="27">
        <v>0</v>
      </c>
      <c r="T67" s="27">
        <v>0</v>
      </c>
      <c r="U67" s="27">
        <v>0</v>
      </c>
      <c r="V67" s="27">
        <v>0</v>
      </c>
      <c r="W67" s="27">
        <v>0</v>
      </c>
      <c r="X67" s="27">
        <v>0</v>
      </c>
      <c r="Y67" s="27">
        <v>0</v>
      </c>
      <c r="Z67" s="27">
        <v>0</v>
      </c>
      <c r="AA67" s="27">
        <v>0</v>
      </c>
      <c r="AB67" s="27">
        <v>0</v>
      </c>
      <c r="AC67" s="27">
        <v>0</v>
      </c>
      <c r="AD67" s="27">
        <v>0</v>
      </c>
      <c r="AE67" s="27">
        <v>0</v>
      </c>
      <c r="AF67" s="27">
        <v>0</v>
      </c>
      <c r="AG67" s="27">
        <v>0</v>
      </c>
      <c r="AH67" s="27">
        <v>0</v>
      </c>
      <c r="AI67" s="27">
        <v>0</v>
      </c>
      <c r="AJ67" s="27">
        <v>0</v>
      </c>
      <c r="AK67" s="27">
        <v>0</v>
      </c>
      <c r="AL67" s="27">
        <v>0</v>
      </c>
      <c r="AM67" s="27">
        <v>0</v>
      </c>
      <c r="AN67" s="27">
        <v>0</v>
      </c>
      <c r="AO67" s="27">
        <v>0</v>
      </c>
      <c r="AP67" s="27">
        <v>0</v>
      </c>
      <c r="AQ67" s="27">
        <v>0</v>
      </c>
      <c r="AR67" s="27">
        <v>0</v>
      </c>
      <c r="AS67" s="27">
        <v>0</v>
      </c>
      <c r="AT67" s="27">
        <v>0</v>
      </c>
      <c r="AU67" s="27">
        <v>0</v>
      </c>
      <c r="AV67" s="27">
        <v>0</v>
      </c>
      <c r="AW67" s="27">
        <v>0</v>
      </c>
      <c r="AX67" s="27">
        <v>0</v>
      </c>
      <c r="AY67" s="27">
        <v>0</v>
      </c>
      <c r="AZ67" s="27">
        <v>0</v>
      </c>
      <c r="BA67" s="27">
        <v>0</v>
      </c>
      <c r="BB67" s="27">
        <v>0</v>
      </c>
      <c r="BC67" s="27">
        <v>0</v>
      </c>
      <c r="BD67" s="27">
        <v>0</v>
      </c>
      <c r="BE67" s="27">
        <v>0</v>
      </c>
      <c r="BF67" s="27">
        <v>0</v>
      </c>
      <c r="BG67" s="27">
        <v>0</v>
      </c>
      <c r="BH67" s="27">
        <v>0</v>
      </c>
      <c r="BI67" s="27">
        <v>0</v>
      </c>
      <c r="BJ67" s="27">
        <v>0</v>
      </c>
      <c r="BK67" s="27">
        <v>0</v>
      </c>
      <c r="BL67" s="27">
        <v>0</v>
      </c>
      <c r="BM67" s="27">
        <v>0</v>
      </c>
      <c r="BN67" s="27">
        <v>0</v>
      </c>
      <c r="BO67" s="27">
        <v>0</v>
      </c>
      <c r="BP67" s="27">
        <v>0</v>
      </c>
      <c r="BQ67" s="27">
        <v>0</v>
      </c>
      <c r="BR67" s="27">
        <v>0</v>
      </c>
      <c r="BS67" s="27">
        <v>0</v>
      </c>
      <c r="BT67" s="27">
        <v>0</v>
      </c>
      <c r="BU67" s="27">
        <v>0</v>
      </c>
      <c r="BV67" s="27">
        <v>0</v>
      </c>
      <c r="BW67" s="27">
        <v>0</v>
      </c>
      <c r="BX67" s="14" t="s">
        <v>79</v>
      </c>
    </row>
    <row r="68" spans="1:76" s="10" customFormat="1" ht="54.95" customHeight="1">
      <c r="A68" s="7" t="s">
        <v>74</v>
      </c>
      <c r="B68" s="8" t="s">
        <v>120</v>
      </c>
      <c r="C68" s="9" t="s">
        <v>146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  <c r="S68" s="27">
        <v>0</v>
      </c>
      <c r="T68" s="27">
        <v>0</v>
      </c>
      <c r="U68" s="27">
        <v>0</v>
      </c>
      <c r="V68" s="27">
        <v>0</v>
      </c>
      <c r="W68" s="27">
        <v>0</v>
      </c>
      <c r="X68" s="27">
        <v>0</v>
      </c>
      <c r="Y68" s="27">
        <v>0</v>
      </c>
      <c r="Z68" s="27">
        <v>0</v>
      </c>
      <c r="AA68" s="27">
        <v>0</v>
      </c>
      <c r="AB68" s="27">
        <v>0</v>
      </c>
      <c r="AC68" s="27">
        <v>0</v>
      </c>
      <c r="AD68" s="27">
        <v>0</v>
      </c>
      <c r="AE68" s="27">
        <v>0</v>
      </c>
      <c r="AF68" s="27">
        <v>0</v>
      </c>
      <c r="AG68" s="27">
        <v>0</v>
      </c>
      <c r="AH68" s="27">
        <v>0</v>
      </c>
      <c r="AI68" s="27">
        <v>0</v>
      </c>
      <c r="AJ68" s="27">
        <v>0</v>
      </c>
      <c r="AK68" s="27">
        <v>0</v>
      </c>
      <c r="AL68" s="27">
        <v>0</v>
      </c>
      <c r="AM68" s="27">
        <v>0</v>
      </c>
      <c r="AN68" s="27">
        <v>0</v>
      </c>
      <c r="AO68" s="27">
        <v>0</v>
      </c>
      <c r="AP68" s="27">
        <v>0</v>
      </c>
      <c r="AQ68" s="27">
        <v>0</v>
      </c>
      <c r="AR68" s="27">
        <v>0</v>
      </c>
      <c r="AS68" s="27">
        <v>0</v>
      </c>
      <c r="AT68" s="27">
        <v>0</v>
      </c>
      <c r="AU68" s="27">
        <v>0</v>
      </c>
      <c r="AV68" s="27">
        <v>0</v>
      </c>
      <c r="AW68" s="27">
        <v>0</v>
      </c>
      <c r="AX68" s="27">
        <v>0</v>
      </c>
      <c r="AY68" s="27">
        <v>0</v>
      </c>
      <c r="AZ68" s="27">
        <v>0</v>
      </c>
      <c r="BA68" s="27">
        <v>0</v>
      </c>
      <c r="BB68" s="27">
        <v>0</v>
      </c>
      <c r="BC68" s="27">
        <v>0</v>
      </c>
      <c r="BD68" s="27">
        <v>0</v>
      </c>
      <c r="BE68" s="27">
        <v>0</v>
      </c>
      <c r="BF68" s="27">
        <v>0</v>
      </c>
      <c r="BG68" s="27">
        <v>0</v>
      </c>
      <c r="BH68" s="27">
        <v>0</v>
      </c>
      <c r="BI68" s="27">
        <v>0</v>
      </c>
      <c r="BJ68" s="27">
        <v>0</v>
      </c>
      <c r="BK68" s="27">
        <v>0</v>
      </c>
      <c r="BL68" s="27">
        <v>0</v>
      </c>
      <c r="BM68" s="27">
        <v>0</v>
      </c>
      <c r="BN68" s="27">
        <v>0</v>
      </c>
      <c r="BO68" s="27">
        <v>0</v>
      </c>
      <c r="BP68" s="27">
        <v>0</v>
      </c>
      <c r="BQ68" s="27">
        <v>0</v>
      </c>
      <c r="BR68" s="27">
        <v>0</v>
      </c>
      <c r="BS68" s="27">
        <v>0</v>
      </c>
      <c r="BT68" s="27">
        <v>0</v>
      </c>
      <c r="BU68" s="27">
        <v>0</v>
      </c>
      <c r="BV68" s="27">
        <v>0</v>
      </c>
      <c r="BW68" s="27">
        <v>0</v>
      </c>
      <c r="BX68" s="14" t="s">
        <v>79</v>
      </c>
    </row>
    <row r="69" spans="1:76" s="10" customFormat="1" ht="54.95" customHeight="1">
      <c r="A69" s="7" t="s">
        <v>75</v>
      </c>
      <c r="B69" s="8" t="s">
        <v>121</v>
      </c>
      <c r="C69" s="9" t="s">
        <v>146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27">
        <v>0</v>
      </c>
      <c r="S69" s="27">
        <v>0</v>
      </c>
      <c r="T69" s="27">
        <v>0</v>
      </c>
      <c r="U69" s="27">
        <v>0</v>
      </c>
      <c r="V69" s="27">
        <v>0</v>
      </c>
      <c r="W69" s="27">
        <v>0</v>
      </c>
      <c r="X69" s="27">
        <v>0</v>
      </c>
      <c r="Y69" s="27">
        <v>0</v>
      </c>
      <c r="Z69" s="27">
        <v>0</v>
      </c>
      <c r="AA69" s="27">
        <v>0</v>
      </c>
      <c r="AB69" s="27">
        <v>0</v>
      </c>
      <c r="AC69" s="27">
        <v>0</v>
      </c>
      <c r="AD69" s="27">
        <v>0</v>
      </c>
      <c r="AE69" s="27">
        <v>0</v>
      </c>
      <c r="AF69" s="27">
        <v>0</v>
      </c>
      <c r="AG69" s="27">
        <v>0</v>
      </c>
      <c r="AH69" s="27">
        <v>0</v>
      </c>
      <c r="AI69" s="27">
        <v>0</v>
      </c>
      <c r="AJ69" s="27">
        <v>0</v>
      </c>
      <c r="AK69" s="27">
        <v>0</v>
      </c>
      <c r="AL69" s="27">
        <v>0</v>
      </c>
      <c r="AM69" s="27">
        <v>0</v>
      </c>
      <c r="AN69" s="27">
        <v>0</v>
      </c>
      <c r="AO69" s="27">
        <v>0</v>
      </c>
      <c r="AP69" s="27">
        <v>0</v>
      </c>
      <c r="AQ69" s="27">
        <v>0</v>
      </c>
      <c r="AR69" s="27">
        <v>0</v>
      </c>
      <c r="AS69" s="27">
        <v>0</v>
      </c>
      <c r="AT69" s="27">
        <v>0</v>
      </c>
      <c r="AU69" s="27">
        <v>0</v>
      </c>
      <c r="AV69" s="27">
        <v>0</v>
      </c>
      <c r="AW69" s="27">
        <v>0</v>
      </c>
      <c r="AX69" s="27">
        <v>0</v>
      </c>
      <c r="AY69" s="27">
        <v>0</v>
      </c>
      <c r="AZ69" s="27">
        <v>0</v>
      </c>
      <c r="BA69" s="27">
        <v>0</v>
      </c>
      <c r="BB69" s="27">
        <v>0</v>
      </c>
      <c r="BC69" s="27">
        <v>0</v>
      </c>
      <c r="BD69" s="27">
        <v>0</v>
      </c>
      <c r="BE69" s="27">
        <v>0</v>
      </c>
      <c r="BF69" s="27">
        <v>0</v>
      </c>
      <c r="BG69" s="27">
        <v>0</v>
      </c>
      <c r="BH69" s="27">
        <v>0</v>
      </c>
      <c r="BI69" s="27">
        <v>0</v>
      </c>
      <c r="BJ69" s="27">
        <v>0</v>
      </c>
      <c r="BK69" s="27">
        <v>0</v>
      </c>
      <c r="BL69" s="27">
        <v>0</v>
      </c>
      <c r="BM69" s="27">
        <v>0</v>
      </c>
      <c r="BN69" s="27">
        <v>0</v>
      </c>
      <c r="BO69" s="27">
        <v>0</v>
      </c>
      <c r="BP69" s="27">
        <v>0</v>
      </c>
      <c r="BQ69" s="27">
        <v>0</v>
      </c>
      <c r="BR69" s="27">
        <v>0</v>
      </c>
      <c r="BS69" s="27">
        <v>0</v>
      </c>
      <c r="BT69" s="27">
        <v>0</v>
      </c>
      <c r="BU69" s="27">
        <v>0</v>
      </c>
      <c r="BV69" s="27">
        <v>0</v>
      </c>
      <c r="BW69" s="27">
        <v>0</v>
      </c>
      <c r="BX69" s="14" t="s">
        <v>79</v>
      </c>
    </row>
    <row r="70" spans="1:76" s="10" customFormat="1" ht="54.95" customHeight="1">
      <c r="A70" s="7" t="s">
        <v>76</v>
      </c>
      <c r="B70" s="8" t="s">
        <v>122</v>
      </c>
      <c r="C70" s="9" t="s">
        <v>146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  <c r="S70" s="27">
        <v>0</v>
      </c>
      <c r="T70" s="27">
        <v>0</v>
      </c>
      <c r="U70" s="27">
        <v>0</v>
      </c>
      <c r="V70" s="27">
        <v>0</v>
      </c>
      <c r="W70" s="27">
        <v>0</v>
      </c>
      <c r="X70" s="27">
        <v>0</v>
      </c>
      <c r="Y70" s="27">
        <v>0</v>
      </c>
      <c r="Z70" s="27">
        <v>0</v>
      </c>
      <c r="AA70" s="27">
        <v>0</v>
      </c>
      <c r="AB70" s="27">
        <v>0</v>
      </c>
      <c r="AC70" s="27">
        <v>0</v>
      </c>
      <c r="AD70" s="27">
        <v>0</v>
      </c>
      <c r="AE70" s="27">
        <v>0</v>
      </c>
      <c r="AF70" s="27">
        <v>0</v>
      </c>
      <c r="AG70" s="27">
        <v>0</v>
      </c>
      <c r="AH70" s="27">
        <v>0</v>
      </c>
      <c r="AI70" s="27">
        <v>0</v>
      </c>
      <c r="AJ70" s="27">
        <v>0</v>
      </c>
      <c r="AK70" s="27">
        <v>0</v>
      </c>
      <c r="AL70" s="27">
        <v>0</v>
      </c>
      <c r="AM70" s="27">
        <v>0</v>
      </c>
      <c r="AN70" s="27">
        <v>0</v>
      </c>
      <c r="AO70" s="27">
        <v>0</v>
      </c>
      <c r="AP70" s="27">
        <v>0</v>
      </c>
      <c r="AQ70" s="27">
        <v>0</v>
      </c>
      <c r="AR70" s="27">
        <v>0</v>
      </c>
      <c r="AS70" s="27">
        <v>0</v>
      </c>
      <c r="AT70" s="27">
        <v>0</v>
      </c>
      <c r="AU70" s="27">
        <v>0</v>
      </c>
      <c r="AV70" s="27">
        <v>0</v>
      </c>
      <c r="AW70" s="27">
        <v>0</v>
      </c>
      <c r="AX70" s="27">
        <v>0</v>
      </c>
      <c r="AY70" s="27">
        <v>0</v>
      </c>
      <c r="AZ70" s="27">
        <v>0</v>
      </c>
      <c r="BA70" s="27">
        <v>0</v>
      </c>
      <c r="BB70" s="27">
        <v>0</v>
      </c>
      <c r="BC70" s="27">
        <v>0</v>
      </c>
      <c r="BD70" s="27">
        <v>0</v>
      </c>
      <c r="BE70" s="27">
        <v>0</v>
      </c>
      <c r="BF70" s="27">
        <v>0</v>
      </c>
      <c r="BG70" s="27">
        <v>0</v>
      </c>
      <c r="BH70" s="27">
        <v>0</v>
      </c>
      <c r="BI70" s="27">
        <v>0</v>
      </c>
      <c r="BJ70" s="27">
        <v>0</v>
      </c>
      <c r="BK70" s="27">
        <v>0</v>
      </c>
      <c r="BL70" s="27">
        <v>0</v>
      </c>
      <c r="BM70" s="27">
        <v>0</v>
      </c>
      <c r="BN70" s="27">
        <v>0</v>
      </c>
      <c r="BO70" s="27">
        <v>0</v>
      </c>
      <c r="BP70" s="27">
        <v>0</v>
      </c>
      <c r="BQ70" s="27">
        <v>0</v>
      </c>
      <c r="BR70" s="27">
        <v>0</v>
      </c>
      <c r="BS70" s="27">
        <v>0</v>
      </c>
      <c r="BT70" s="27">
        <v>0</v>
      </c>
      <c r="BU70" s="27">
        <v>0</v>
      </c>
      <c r="BV70" s="27">
        <v>0</v>
      </c>
      <c r="BW70" s="27">
        <v>0</v>
      </c>
      <c r="BX70" s="14" t="s">
        <v>79</v>
      </c>
    </row>
    <row r="71" spans="1:76" s="10" customFormat="1" ht="54.95" customHeight="1">
      <c r="A71" s="7" t="s">
        <v>123</v>
      </c>
      <c r="B71" s="8" t="s">
        <v>124</v>
      </c>
      <c r="C71" s="9" t="s">
        <v>146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  <c r="S71" s="27">
        <v>0</v>
      </c>
      <c r="T71" s="27">
        <v>0</v>
      </c>
      <c r="U71" s="27">
        <v>0</v>
      </c>
      <c r="V71" s="27">
        <v>0</v>
      </c>
      <c r="W71" s="27">
        <v>0</v>
      </c>
      <c r="X71" s="27">
        <v>0</v>
      </c>
      <c r="Y71" s="27">
        <v>0</v>
      </c>
      <c r="Z71" s="27">
        <v>0</v>
      </c>
      <c r="AA71" s="27">
        <v>0</v>
      </c>
      <c r="AB71" s="27">
        <v>0</v>
      </c>
      <c r="AC71" s="27">
        <v>0</v>
      </c>
      <c r="AD71" s="27">
        <v>0</v>
      </c>
      <c r="AE71" s="27">
        <v>0</v>
      </c>
      <c r="AF71" s="27">
        <v>0</v>
      </c>
      <c r="AG71" s="27">
        <v>0</v>
      </c>
      <c r="AH71" s="27">
        <v>0</v>
      </c>
      <c r="AI71" s="27">
        <v>0</v>
      </c>
      <c r="AJ71" s="27">
        <v>0</v>
      </c>
      <c r="AK71" s="27">
        <v>0</v>
      </c>
      <c r="AL71" s="27">
        <v>0</v>
      </c>
      <c r="AM71" s="27">
        <v>0</v>
      </c>
      <c r="AN71" s="27">
        <v>0</v>
      </c>
      <c r="AO71" s="27">
        <v>0</v>
      </c>
      <c r="AP71" s="27">
        <v>0</v>
      </c>
      <c r="AQ71" s="27">
        <v>0</v>
      </c>
      <c r="AR71" s="27">
        <v>0</v>
      </c>
      <c r="AS71" s="27">
        <v>0</v>
      </c>
      <c r="AT71" s="27">
        <v>0</v>
      </c>
      <c r="AU71" s="27">
        <v>0</v>
      </c>
      <c r="AV71" s="27">
        <v>0</v>
      </c>
      <c r="AW71" s="27">
        <v>0</v>
      </c>
      <c r="AX71" s="27">
        <v>0</v>
      </c>
      <c r="AY71" s="27">
        <v>0</v>
      </c>
      <c r="AZ71" s="27">
        <v>0</v>
      </c>
      <c r="BA71" s="27">
        <v>0</v>
      </c>
      <c r="BB71" s="27">
        <v>0</v>
      </c>
      <c r="BC71" s="27">
        <v>0</v>
      </c>
      <c r="BD71" s="27">
        <v>0</v>
      </c>
      <c r="BE71" s="27">
        <v>0</v>
      </c>
      <c r="BF71" s="27">
        <v>0</v>
      </c>
      <c r="BG71" s="27">
        <v>0</v>
      </c>
      <c r="BH71" s="27">
        <v>0</v>
      </c>
      <c r="BI71" s="27">
        <v>0</v>
      </c>
      <c r="BJ71" s="27">
        <v>0</v>
      </c>
      <c r="BK71" s="27">
        <v>0</v>
      </c>
      <c r="BL71" s="27">
        <v>0</v>
      </c>
      <c r="BM71" s="27">
        <v>0</v>
      </c>
      <c r="BN71" s="27">
        <v>0</v>
      </c>
      <c r="BO71" s="27">
        <v>0</v>
      </c>
      <c r="BP71" s="27">
        <v>0</v>
      </c>
      <c r="BQ71" s="27">
        <v>0</v>
      </c>
      <c r="BR71" s="27">
        <v>0</v>
      </c>
      <c r="BS71" s="27">
        <v>0</v>
      </c>
      <c r="BT71" s="27">
        <v>0</v>
      </c>
      <c r="BU71" s="27">
        <v>0</v>
      </c>
      <c r="BV71" s="27">
        <v>0</v>
      </c>
      <c r="BW71" s="27">
        <v>0</v>
      </c>
      <c r="BX71" s="14" t="s">
        <v>79</v>
      </c>
    </row>
    <row r="72" spans="1:76" s="10" customFormat="1" ht="54.95" customHeight="1">
      <c r="A72" s="7" t="s">
        <v>125</v>
      </c>
      <c r="B72" s="8" t="s">
        <v>126</v>
      </c>
      <c r="C72" s="9" t="s">
        <v>146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  <c r="S72" s="27">
        <v>0</v>
      </c>
      <c r="T72" s="27">
        <v>0</v>
      </c>
      <c r="U72" s="27">
        <v>0</v>
      </c>
      <c r="V72" s="27">
        <v>0</v>
      </c>
      <c r="W72" s="27">
        <v>0</v>
      </c>
      <c r="X72" s="27">
        <v>0</v>
      </c>
      <c r="Y72" s="27">
        <v>0</v>
      </c>
      <c r="Z72" s="27">
        <v>0</v>
      </c>
      <c r="AA72" s="27">
        <v>0</v>
      </c>
      <c r="AB72" s="27">
        <v>0</v>
      </c>
      <c r="AC72" s="27">
        <v>0</v>
      </c>
      <c r="AD72" s="27">
        <v>0</v>
      </c>
      <c r="AE72" s="27">
        <v>0</v>
      </c>
      <c r="AF72" s="27">
        <v>0</v>
      </c>
      <c r="AG72" s="27">
        <v>0</v>
      </c>
      <c r="AH72" s="27">
        <v>0</v>
      </c>
      <c r="AI72" s="27">
        <v>0</v>
      </c>
      <c r="AJ72" s="27">
        <v>0</v>
      </c>
      <c r="AK72" s="27">
        <v>0</v>
      </c>
      <c r="AL72" s="27">
        <v>0</v>
      </c>
      <c r="AM72" s="27">
        <v>0</v>
      </c>
      <c r="AN72" s="27">
        <v>0</v>
      </c>
      <c r="AO72" s="27">
        <v>0</v>
      </c>
      <c r="AP72" s="27">
        <v>0</v>
      </c>
      <c r="AQ72" s="27">
        <v>0</v>
      </c>
      <c r="AR72" s="27">
        <v>0</v>
      </c>
      <c r="AS72" s="27">
        <v>0</v>
      </c>
      <c r="AT72" s="27">
        <v>0</v>
      </c>
      <c r="AU72" s="27">
        <v>0</v>
      </c>
      <c r="AV72" s="27">
        <v>0</v>
      </c>
      <c r="AW72" s="27">
        <v>0</v>
      </c>
      <c r="AX72" s="27">
        <v>0</v>
      </c>
      <c r="AY72" s="27">
        <v>0</v>
      </c>
      <c r="AZ72" s="27">
        <v>0</v>
      </c>
      <c r="BA72" s="27">
        <v>0</v>
      </c>
      <c r="BB72" s="27">
        <v>0</v>
      </c>
      <c r="BC72" s="27">
        <v>0</v>
      </c>
      <c r="BD72" s="27">
        <v>0</v>
      </c>
      <c r="BE72" s="27">
        <v>0</v>
      </c>
      <c r="BF72" s="27">
        <v>0</v>
      </c>
      <c r="BG72" s="27">
        <v>0</v>
      </c>
      <c r="BH72" s="27">
        <v>0</v>
      </c>
      <c r="BI72" s="27">
        <v>0</v>
      </c>
      <c r="BJ72" s="27">
        <v>0</v>
      </c>
      <c r="BK72" s="27">
        <v>0</v>
      </c>
      <c r="BL72" s="27">
        <v>0</v>
      </c>
      <c r="BM72" s="27">
        <v>0</v>
      </c>
      <c r="BN72" s="27">
        <v>0</v>
      </c>
      <c r="BO72" s="27">
        <v>0</v>
      </c>
      <c r="BP72" s="27">
        <v>0</v>
      </c>
      <c r="BQ72" s="27">
        <v>0</v>
      </c>
      <c r="BR72" s="27">
        <v>0</v>
      </c>
      <c r="BS72" s="27">
        <v>0</v>
      </c>
      <c r="BT72" s="27">
        <v>0</v>
      </c>
      <c r="BU72" s="27">
        <v>0</v>
      </c>
      <c r="BV72" s="27">
        <v>0</v>
      </c>
      <c r="BW72" s="27">
        <v>0</v>
      </c>
      <c r="BX72" s="14" t="s">
        <v>79</v>
      </c>
    </row>
    <row r="73" spans="1:76" s="10" customFormat="1" ht="54.95" customHeight="1">
      <c r="A73" s="7" t="s">
        <v>127</v>
      </c>
      <c r="B73" s="8" t="s">
        <v>128</v>
      </c>
      <c r="C73" s="9" t="s">
        <v>146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  <c r="S73" s="27">
        <v>0</v>
      </c>
      <c r="T73" s="27">
        <v>0</v>
      </c>
      <c r="U73" s="27">
        <v>0</v>
      </c>
      <c r="V73" s="27">
        <v>0</v>
      </c>
      <c r="W73" s="27">
        <v>0</v>
      </c>
      <c r="X73" s="27">
        <v>0</v>
      </c>
      <c r="Y73" s="27">
        <v>0</v>
      </c>
      <c r="Z73" s="27">
        <v>0</v>
      </c>
      <c r="AA73" s="27">
        <v>0</v>
      </c>
      <c r="AB73" s="27">
        <v>0</v>
      </c>
      <c r="AC73" s="27">
        <v>0</v>
      </c>
      <c r="AD73" s="27">
        <v>0</v>
      </c>
      <c r="AE73" s="27">
        <v>0</v>
      </c>
      <c r="AF73" s="27">
        <v>0</v>
      </c>
      <c r="AG73" s="27">
        <v>0</v>
      </c>
      <c r="AH73" s="27">
        <v>0</v>
      </c>
      <c r="AI73" s="27">
        <v>0</v>
      </c>
      <c r="AJ73" s="27">
        <v>0</v>
      </c>
      <c r="AK73" s="27">
        <v>0</v>
      </c>
      <c r="AL73" s="27">
        <v>0</v>
      </c>
      <c r="AM73" s="27">
        <v>0</v>
      </c>
      <c r="AN73" s="27">
        <v>0</v>
      </c>
      <c r="AO73" s="27">
        <v>0</v>
      </c>
      <c r="AP73" s="27">
        <v>0</v>
      </c>
      <c r="AQ73" s="27">
        <v>0</v>
      </c>
      <c r="AR73" s="27">
        <v>0</v>
      </c>
      <c r="AS73" s="27">
        <v>0</v>
      </c>
      <c r="AT73" s="27">
        <v>0</v>
      </c>
      <c r="AU73" s="27">
        <v>0</v>
      </c>
      <c r="AV73" s="27">
        <v>0</v>
      </c>
      <c r="AW73" s="27">
        <v>0</v>
      </c>
      <c r="AX73" s="27">
        <v>0</v>
      </c>
      <c r="AY73" s="27">
        <v>0</v>
      </c>
      <c r="AZ73" s="27">
        <v>0</v>
      </c>
      <c r="BA73" s="27">
        <v>0</v>
      </c>
      <c r="BB73" s="27">
        <v>0</v>
      </c>
      <c r="BC73" s="27">
        <v>0</v>
      </c>
      <c r="BD73" s="27">
        <v>0</v>
      </c>
      <c r="BE73" s="27">
        <v>0</v>
      </c>
      <c r="BF73" s="27">
        <v>0</v>
      </c>
      <c r="BG73" s="27">
        <v>0</v>
      </c>
      <c r="BH73" s="27">
        <v>0</v>
      </c>
      <c r="BI73" s="27">
        <v>0</v>
      </c>
      <c r="BJ73" s="27">
        <v>0</v>
      </c>
      <c r="BK73" s="27">
        <v>0</v>
      </c>
      <c r="BL73" s="27">
        <v>0</v>
      </c>
      <c r="BM73" s="27">
        <v>0</v>
      </c>
      <c r="BN73" s="27">
        <v>0</v>
      </c>
      <c r="BO73" s="27">
        <v>0</v>
      </c>
      <c r="BP73" s="27">
        <v>0</v>
      </c>
      <c r="BQ73" s="27">
        <v>0</v>
      </c>
      <c r="BR73" s="27">
        <v>0</v>
      </c>
      <c r="BS73" s="27">
        <v>0</v>
      </c>
      <c r="BT73" s="27">
        <v>0</v>
      </c>
      <c r="BU73" s="27">
        <v>0</v>
      </c>
      <c r="BV73" s="27">
        <v>0</v>
      </c>
      <c r="BW73" s="27">
        <v>0</v>
      </c>
      <c r="BX73" s="9" t="s">
        <v>79</v>
      </c>
    </row>
    <row r="74" spans="1:76" s="10" customFormat="1" ht="54.95" customHeight="1">
      <c r="A74" s="7" t="s">
        <v>129</v>
      </c>
      <c r="B74" s="8" t="s">
        <v>130</v>
      </c>
      <c r="C74" s="9" t="s">
        <v>146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27">
        <v>0</v>
      </c>
      <c r="W74" s="27">
        <v>0</v>
      </c>
      <c r="X74" s="27">
        <v>0</v>
      </c>
      <c r="Y74" s="27">
        <v>0</v>
      </c>
      <c r="Z74" s="27">
        <v>0</v>
      </c>
      <c r="AA74" s="27">
        <v>0</v>
      </c>
      <c r="AB74" s="27">
        <v>0</v>
      </c>
      <c r="AC74" s="27">
        <v>0</v>
      </c>
      <c r="AD74" s="27">
        <v>0</v>
      </c>
      <c r="AE74" s="27">
        <v>0</v>
      </c>
      <c r="AF74" s="27">
        <v>0</v>
      </c>
      <c r="AG74" s="27">
        <v>0</v>
      </c>
      <c r="AH74" s="27">
        <v>0</v>
      </c>
      <c r="AI74" s="27">
        <v>0</v>
      </c>
      <c r="AJ74" s="27">
        <v>0</v>
      </c>
      <c r="AK74" s="27">
        <v>0</v>
      </c>
      <c r="AL74" s="27">
        <v>0</v>
      </c>
      <c r="AM74" s="27">
        <v>0</v>
      </c>
      <c r="AN74" s="27">
        <v>0</v>
      </c>
      <c r="AO74" s="27">
        <v>0</v>
      </c>
      <c r="AP74" s="27">
        <v>0</v>
      </c>
      <c r="AQ74" s="27">
        <v>0</v>
      </c>
      <c r="AR74" s="27">
        <v>0</v>
      </c>
      <c r="AS74" s="27">
        <v>0</v>
      </c>
      <c r="AT74" s="27">
        <v>0</v>
      </c>
      <c r="AU74" s="27">
        <v>0</v>
      </c>
      <c r="AV74" s="27">
        <v>0</v>
      </c>
      <c r="AW74" s="27">
        <v>0</v>
      </c>
      <c r="AX74" s="27">
        <v>0</v>
      </c>
      <c r="AY74" s="27">
        <v>0</v>
      </c>
      <c r="AZ74" s="27">
        <v>0</v>
      </c>
      <c r="BA74" s="27">
        <v>0</v>
      </c>
      <c r="BB74" s="27">
        <v>0</v>
      </c>
      <c r="BC74" s="27">
        <v>0</v>
      </c>
      <c r="BD74" s="27">
        <v>0</v>
      </c>
      <c r="BE74" s="27">
        <v>0</v>
      </c>
      <c r="BF74" s="27">
        <v>0</v>
      </c>
      <c r="BG74" s="27">
        <v>0</v>
      </c>
      <c r="BH74" s="27">
        <v>0</v>
      </c>
      <c r="BI74" s="27">
        <v>0</v>
      </c>
      <c r="BJ74" s="27">
        <v>0</v>
      </c>
      <c r="BK74" s="27">
        <v>0</v>
      </c>
      <c r="BL74" s="27">
        <v>0</v>
      </c>
      <c r="BM74" s="27">
        <v>0</v>
      </c>
      <c r="BN74" s="27">
        <v>0</v>
      </c>
      <c r="BO74" s="27">
        <v>0</v>
      </c>
      <c r="BP74" s="27">
        <v>0</v>
      </c>
      <c r="BQ74" s="27">
        <v>0</v>
      </c>
      <c r="BR74" s="27">
        <v>0</v>
      </c>
      <c r="BS74" s="27">
        <v>0</v>
      </c>
      <c r="BT74" s="27">
        <v>0</v>
      </c>
      <c r="BU74" s="27">
        <v>0</v>
      </c>
      <c r="BV74" s="27">
        <v>0</v>
      </c>
      <c r="BW74" s="27">
        <v>0</v>
      </c>
      <c r="BX74" s="9" t="s">
        <v>79</v>
      </c>
    </row>
    <row r="75" spans="1:76" s="10" customFormat="1" ht="54.95" customHeight="1">
      <c r="A75" s="7" t="s">
        <v>60</v>
      </c>
      <c r="B75" s="8" t="s">
        <v>131</v>
      </c>
      <c r="C75" s="9" t="s">
        <v>146</v>
      </c>
      <c r="D75" s="27">
        <f>SUM(D76:D77)</f>
        <v>0</v>
      </c>
      <c r="E75" s="27">
        <f t="shared" ref="E75:BO75" si="267">SUM(E76:E77)</f>
        <v>0</v>
      </c>
      <c r="F75" s="27">
        <f t="shared" si="267"/>
        <v>0</v>
      </c>
      <c r="G75" s="27">
        <f t="shared" si="267"/>
        <v>0</v>
      </c>
      <c r="H75" s="27">
        <f t="shared" si="267"/>
        <v>0</v>
      </c>
      <c r="I75" s="27">
        <f t="shared" si="267"/>
        <v>0</v>
      </c>
      <c r="J75" s="27">
        <f t="shared" si="267"/>
        <v>0</v>
      </c>
      <c r="K75" s="27">
        <f t="shared" si="267"/>
        <v>0</v>
      </c>
      <c r="L75" s="27">
        <f t="shared" si="267"/>
        <v>0</v>
      </c>
      <c r="M75" s="27">
        <f t="shared" si="267"/>
        <v>0</v>
      </c>
      <c r="N75" s="27">
        <f t="shared" si="267"/>
        <v>0</v>
      </c>
      <c r="O75" s="27">
        <f t="shared" si="267"/>
        <v>0</v>
      </c>
      <c r="P75" s="27">
        <f t="shared" si="267"/>
        <v>0</v>
      </c>
      <c r="Q75" s="27">
        <f t="shared" si="267"/>
        <v>0</v>
      </c>
      <c r="R75" s="27">
        <f t="shared" si="267"/>
        <v>0</v>
      </c>
      <c r="S75" s="27">
        <f t="shared" si="267"/>
        <v>0</v>
      </c>
      <c r="T75" s="27">
        <f t="shared" si="267"/>
        <v>0</v>
      </c>
      <c r="U75" s="27">
        <f t="shared" si="267"/>
        <v>0</v>
      </c>
      <c r="V75" s="27">
        <f t="shared" ref="V75:AA75" si="268">SUM(V76:V77)</f>
        <v>0</v>
      </c>
      <c r="W75" s="27">
        <f t="shared" si="268"/>
        <v>0</v>
      </c>
      <c r="X75" s="27">
        <f t="shared" si="268"/>
        <v>0</v>
      </c>
      <c r="Y75" s="27">
        <f t="shared" si="268"/>
        <v>0</v>
      </c>
      <c r="Z75" s="27">
        <f t="shared" si="268"/>
        <v>0</v>
      </c>
      <c r="AA75" s="27">
        <f t="shared" si="268"/>
        <v>0</v>
      </c>
      <c r="AB75" s="27">
        <f t="shared" si="267"/>
        <v>0</v>
      </c>
      <c r="AC75" s="27">
        <f t="shared" si="267"/>
        <v>0</v>
      </c>
      <c r="AD75" s="27">
        <f t="shared" si="267"/>
        <v>0</v>
      </c>
      <c r="AE75" s="27">
        <f t="shared" si="267"/>
        <v>0</v>
      </c>
      <c r="AF75" s="27">
        <f t="shared" si="267"/>
        <v>0</v>
      </c>
      <c r="AG75" s="27">
        <f t="shared" si="267"/>
        <v>0</v>
      </c>
      <c r="AH75" s="27">
        <v>0</v>
      </c>
      <c r="AI75" s="27">
        <v>0</v>
      </c>
      <c r="AJ75" s="27">
        <v>0</v>
      </c>
      <c r="AK75" s="27">
        <v>0</v>
      </c>
      <c r="AL75" s="27">
        <v>0</v>
      </c>
      <c r="AM75" s="27">
        <v>0</v>
      </c>
      <c r="AN75" s="27">
        <f t="shared" si="267"/>
        <v>0</v>
      </c>
      <c r="AO75" s="27">
        <f t="shared" si="267"/>
        <v>0</v>
      </c>
      <c r="AP75" s="27">
        <f t="shared" si="267"/>
        <v>0</v>
      </c>
      <c r="AQ75" s="27">
        <f t="shared" si="267"/>
        <v>0</v>
      </c>
      <c r="AR75" s="27">
        <f t="shared" si="267"/>
        <v>0</v>
      </c>
      <c r="AS75" s="27">
        <f t="shared" si="267"/>
        <v>0</v>
      </c>
      <c r="AT75" s="27">
        <f t="shared" ref="AT75:AY75" si="269">SUM(AT76:AT77)</f>
        <v>0</v>
      </c>
      <c r="AU75" s="27">
        <f t="shared" si="269"/>
        <v>0</v>
      </c>
      <c r="AV75" s="27">
        <f t="shared" si="269"/>
        <v>0</v>
      </c>
      <c r="AW75" s="27">
        <f t="shared" si="269"/>
        <v>0</v>
      </c>
      <c r="AX75" s="27">
        <f t="shared" si="269"/>
        <v>0</v>
      </c>
      <c r="AY75" s="27">
        <f t="shared" si="269"/>
        <v>0</v>
      </c>
      <c r="AZ75" s="27">
        <f t="shared" si="267"/>
        <v>0</v>
      </c>
      <c r="BA75" s="27">
        <f t="shared" si="267"/>
        <v>0</v>
      </c>
      <c r="BB75" s="27">
        <f t="shared" si="267"/>
        <v>0</v>
      </c>
      <c r="BC75" s="27">
        <f t="shared" si="267"/>
        <v>0</v>
      </c>
      <c r="BD75" s="27">
        <f t="shared" si="267"/>
        <v>0</v>
      </c>
      <c r="BE75" s="27">
        <f t="shared" si="267"/>
        <v>0</v>
      </c>
      <c r="BF75" s="27">
        <v>0</v>
      </c>
      <c r="BG75" s="27">
        <v>0</v>
      </c>
      <c r="BH75" s="27">
        <v>0</v>
      </c>
      <c r="BI75" s="27">
        <v>0</v>
      </c>
      <c r="BJ75" s="27">
        <v>0</v>
      </c>
      <c r="BK75" s="27">
        <v>0</v>
      </c>
      <c r="BL75" s="27">
        <f t="shared" si="267"/>
        <v>0</v>
      </c>
      <c r="BM75" s="27">
        <f t="shared" si="267"/>
        <v>0</v>
      </c>
      <c r="BN75" s="27">
        <f t="shared" si="267"/>
        <v>0</v>
      </c>
      <c r="BO75" s="27">
        <f t="shared" si="267"/>
        <v>0</v>
      </c>
      <c r="BP75" s="27">
        <f t="shared" ref="BP75:BQ75" si="270">SUM(BP76:BP77)</f>
        <v>0</v>
      </c>
      <c r="BQ75" s="27">
        <f t="shared" si="270"/>
        <v>0</v>
      </c>
      <c r="BR75" s="27">
        <v>0</v>
      </c>
      <c r="BS75" s="27">
        <v>0</v>
      </c>
      <c r="BT75" s="27">
        <v>0</v>
      </c>
      <c r="BU75" s="27">
        <v>0</v>
      </c>
      <c r="BV75" s="27">
        <v>0</v>
      </c>
      <c r="BW75" s="27">
        <v>0</v>
      </c>
      <c r="BX75" s="9" t="s">
        <v>79</v>
      </c>
    </row>
    <row r="76" spans="1:76" s="10" customFormat="1" ht="54.95" customHeight="1">
      <c r="A76" s="7" t="s">
        <v>77</v>
      </c>
      <c r="B76" s="8" t="s">
        <v>132</v>
      </c>
      <c r="C76" s="9" t="s">
        <v>146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  <c r="S76" s="27">
        <v>0</v>
      </c>
      <c r="T76" s="27">
        <v>0</v>
      </c>
      <c r="U76" s="27">
        <v>0</v>
      </c>
      <c r="V76" s="27">
        <v>0</v>
      </c>
      <c r="W76" s="27">
        <v>0</v>
      </c>
      <c r="X76" s="27">
        <v>0</v>
      </c>
      <c r="Y76" s="27">
        <v>0</v>
      </c>
      <c r="Z76" s="27">
        <v>0</v>
      </c>
      <c r="AA76" s="27">
        <v>0</v>
      </c>
      <c r="AB76" s="27">
        <v>0</v>
      </c>
      <c r="AC76" s="27">
        <v>0</v>
      </c>
      <c r="AD76" s="27">
        <v>0</v>
      </c>
      <c r="AE76" s="27">
        <v>0</v>
      </c>
      <c r="AF76" s="27">
        <v>0</v>
      </c>
      <c r="AG76" s="27">
        <v>0</v>
      </c>
      <c r="AH76" s="27">
        <v>0</v>
      </c>
      <c r="AI76" s="27">
        <v>0</v>
      </c>
      <c r="AJ76" s="27">
        <v>0</v>
      </c>
      <c r="AK76" s="27">
        <v>0</v>
      </c>
      <c r="AL76" s="27">
        <v>0</v>
      </c>
      <c r="AM76" s="27">
        <v>0</v>
      </c>
      <c r="AN76" s="27">
        <v>0</v>
      </c>
      <c r="AO76" s="27">
        <v>0</v>
      </c>
      <c r="AP76" s="27">
        <v>0</v>
      </c>
      <c r="AQ76" s="27">
        <v>0</v>
      </c>
      <c r="AR76" s="27">
        <v>0</v>
      </c>
      <c r="AS76" s="27">
        <v>0</v>
      </c>
      <c r="AT76" s="27">
        <v>0</v>
      </c>
      <c r="AU76" s="27">
        <v>0</v>
      </c>
      <c r="AV76" s="27">
        <v>0</v>
      </c>
      <c r="AW76" s="27">
        <v>0</v>
      </c>
      <c r="AX76" s="27">
        <v>0</v>
      </c>
      <c r="AY76" s="27">
        <v>0</v>
      </c>
      <c r="AZ76" s="27">
        <v>0</v>
      </c>
      <c r="BA76" s="27">
        <v>0</v>
      </c>
      <c r="BB76" s="27">
        <v>0</v>
      </c>
      <c r="BC76" s="27">
        <v>0</v>
      </c>
      <c r="BD76" s="27">
        <v>0</v>
      </c>
      <c r="BE76" s="27">
        <v>0</v>
      </c>
      <c r="BF76" s="27">
        <v>0</v>
      </c>
      <c r="BG76" s="27">
        <v>0</v>
      </c>
      <c r="BH76" s="27">
        <v>0</v>
      </c>
      <c r="BI76" s="27">
        <v>0</v>
      </c>
      <c r="BJ76" s="27">
        <v>0</v>
      </c>
      <c r="BK76" s="27">
        <v>0</v>
      </c>
      <c r="BL76" s="27">
        <v>0</v>
      </c>
      <c r="BM76" s="27">
        <v>0</v>
      </c>
      <c r="BN76" s="27">
        <v>0</v>
      </c>
      <c r="BO76" s="27">
        <v>0</v>
      </c>
      <c r="BP76" s="27">
        <v>0</v>
      </c>
      <c r="BQ76" s="27">
        <v>0</v>
      </c>
      <c r="BR76" s="27">
        <v>0</v>
      </c>
      <c r="BS76" s="27">
        <v>0</v>
      </c>
      <c r="BT76" s="27">
        <v>0</v>
      </c>
      <c r="BU76" s="27">
        <v>0</v>
      </c>
      <c r="BV76" s="27">
        <v>0</v>
      </c>
      <c r="BW76" s="27">
        <v>0</v>
      </c>
      <c r="BX76" s="9" t="s">
        <v>79</v>
      </c>
    </row>
    <row r="77" spans="1:76" s="10" customFormat="1" ht="54.95" customHeight="1">
      <c r="A77" s="7" t="s">
        <v>78</v>
      </c>
      <c r="B77" s="8" t="s">
        <v>133</v>
      </c>
      <c r="C77" s="9" t="s">
        <v>146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  <c r="S77" s="27">
        <v>0</v>
      </c>
      <c r="T77" s="27">
        <v>0</v>
      </c>
      <c r="U77" s="27">
        <v>0</v>
      </c>
      <c r="V77" s="27">
        <v>0</v>
      </c>
      <c r="W77" s="27">
        <v>0</v>
      </c>
      <c r="X77" s="27">
        <v>0</v>
      </c>
      <c r="Y77" s="27">
        <v>0</v>
      </c>
      <c r="Z77" s="27">
        <v>0</v>
      </c>
      <c r="AA77" s="27">
        <v>0</v>
      </c>
      <c r="AB77" s="27">
        <v>0</v>
      </c>
      <c r="AC77" s="27">
        <v>0</v>
      </c>
      <c r="AD77" s="27">
        <v>0</v>
      </c>
      <c r="AE77" s="27">
        <v>0</v>
      </c>
      <c r="AF77" s="27">
        <v>0</v>
      </c>
      <c r="AG77" s="27">
        <v>0</v>
      </c>
      <c r="AH77" s="27">
        <v>0</v>
      </c>
      <c r="AI77" s="27">
        <v>0</v>
      </c>
      <c r="AJ77" s="27">
        <v>0</v>
      </c>
      <c r="AK77" s="27">
        <v>0</v>
      </c>
      <c r="AL77" s="27">
        <v>0</v>
      </c>
      <c r="AM77" s="27">
        <v>0</v>
      </c>
      <c r="AN77" s="27">
        <v>0</v>
      </c>
      <c r="AO77" s="27">
        <v>0</v>
      </c>
      <c r="AP77" s="27">
        <v>0</v>
      </c>
      <c r="AQ77" s="27">
        <v>0</v>
      </c>
      <c r="AR77" s="27">
        <v>0</v>
      </c>
      <c r="AS77" s="27">
        <v>0</v>
      </c>
      <c r="AT77" s="27">
        <v>0</v>
      </c>
      <c r="AU77" s="27">
        <v>0</v>
      </c>
      <c r="AV77" s="27">
        <v>0</v>
      </c>
      <c r="AW77" s="27">
        <v>0</v>
      </c>
      <c r="AX77" s="27">
        <v>0</v>
      </c>
      <c r="AY77" s="27">
        <v>0</v>
      </c>
      <c r="AZ77" s="27">
        <v>0</v>
      </c>
      <c r="BA77" s="27">
        <v>0</v>
      </c>
      <c r="BB77" s="27">
        <v>0</v>
      </c>
      <c r="BC77" s="27">
        <v>0</v>
      </c>
      <c r="BD77" s="27">
        <v>0</v>
      </c>
      <c r="BE77" s="27">
        <v>0</v>
      </c>
      <c r="BF77" s="27">
        <v>0</v>
      </c>
      <c r="BG77" s="27">
        <v>0</v>
      </c>
      <c r="BH77" s="27">
        <v>0</v>
      </c>
      <c r="BI77" s="27">
        <v>0</v>
      </c>
      <c r="BJ77" s="27">
        <v>0</v>
      </c>
      <c r="BK77" s="27">
        <v>0</v>
      </c>
      <c r="BL77" s="27">
        <v>0</v>
      </c>
      <c r="BM77" s="27">
        <v>0</v>
      </c>
      <c r="BN77" s="27">
        <v>0</v>
      </c>
      <c r="BO77" s="27">
        <v>0</v>
      </c>
      <c r="BP77" s="27">
        <v>0</v>
      </c>
      <c r="BQ77" s="27">
        <v>0</v>
      </c>
      <c r="BR77" s="27">
        <v>0</v>
      </c>
      <c r="BS77" s="27">
        <v>0</v>
      </c>
      <c r="BT77" s="27">
        <v>0</v>
      </c>
      <c r="BU77" s="27">
        <v>0</v>
      </c>
      <c r="BV77" s="27">
        <v>0</v>
      </c>
      <c r="BW77" s="27">
        <v>0</v>
      </c>
      <c r="BX77" s="9" t="s">
        <v>79</v>
      </c>
    </row>
    <row r="78" spans="1:76" s="10" customFormat="1" ht="54.95" customHeight="1">
      <c r="A78" s="7" t="s">
        <v>134</v>
      </c>
      <c r="B78" s="8" t="s">
        <v>135</v>
      </c>
      <c r="C78" s="9" t="s">
        <v>146</v>
      </c>
      <c r="D78" s="27">
        <f>SUM(D79:D80)</f>
        <v>0</v>
      </c>
      <c r="E78" s="27">
        <f t="shared" ref="E78:BO78" si="271">SUM(E79:E80)</f>
        <v>0</v>
      </c>
      <c r="F78" s="27">
        <f t="shared" si="271"/>
        <v>0</v>
      </c>
      <c r="G78" s="27">
        <f t="shared" si="271"/>
        <v>0</v>
      </c>
      <c r="H78" s="27">
        <f t="shared" si="271"/>
        <v>0</v>
      </c>
      <c r="I78" s="27">
        <f t="shared" si="271"/>
        <v>0</v>
      </c>
      <c r="J78" s="27">
        <f t="shared" si="271"/>
        <v>0</v>
      </c>
      <c r="K78" s="27">
        <f t="shared" si="271"/>
        <v>0</v>
      </c>
      <c r="L78" s="27">
        <f t="shared" si="271"/>
        <v>0</v>
      </c>
      <c r="M78" s="27">
        <f t="shared" si="271"/>
        <v>0</v>
      </c>
      <c r="N78" s="27">
        <f t="shared" si="271"/>
        <v>0</v>
      </c>
      <c r="O78" s="27">
        <f t="shared" si="271"/>
        <v>0</v>
      </c>
      <c r="P78" s="27">
        <f t="shared" si="271"/>
        <v>0</v>
      </c>
      <c r="Q78" s="27">
        <f t="shared" si="271"/>
        <v>0</v>
      </c>
      <c r="R78" s="27">
        <f t="shared" si="271"/>
        <v>0</v>
      </c>
      <c r="S78" s="27">
        <f t="shared" si="271"/>
        <v>0</v>
      </c>
      <c r="T78" s="27">
        <f t="shared" si="271"/>
        <v>0</v>
      </c>
      <c r="U78" s="27">
        <f t="shared" si="271"/>
        <v>0</v>
      </c>
      <c r="V78" s="27">
        <f t="shared" ref="V78:AA78" si="272">SUM(V79:V80)</f>
        <v>0</v>
      </c>
      <c r="W78" s="27">
        <f t="shared" si="272"/>
        <v>0</v>
      </c>
      <c r="X78" s="27">
        <f t="shared" si="272"/>
        <v>0</v>
      </c>
      <c r="Y78" s="27">
        <f t="shared" si="272"/>
        <v>0</v>
      </c>
      <c r="Z78" s="27">
        <f t="shared" si="272"/>
        <v>0</v>
      </c>
      <c r="AA78" s="27">
        <f t="shared" si="272"/>
        <v>0</v>
      </c>
      <c r="AB78" s="27">
        <f t="shared" si="271"/>
        <v>0</v>
      </c>
      <c r="AC78" s="27">
        <f t="shared" si="271"/>
        <v>0</v>
      </c>
      <c r="AD78" s="27">
        <f t="shared" si="271"/>
        <v>0</v>
      </c>
      <c r="AE78" s="27">
        <f t="shared" si="271"/>
        <v>0</v>
      </c>
      <c r="AF78" s="27">
        <f t="shared" si="271"/>
        <v>0</v>
      </c>
      <c r="AG78" s="27">
        <f t="shared" si="271"/>
        <v>0</v>
      </c>
      <c r="AH78" s="27">
        <v>0</v>
      </c>
      <c r="AI78" s="27">
        <v>0</v>
      </c>
      <c r="AJ78" s="27">
        <v>0</v>
      </c>
      <c r="AK78" s="27">
        <v>0</v>
      </c>
      <c r="AL78" s="27">
        <v>0</v>
      </c>
      <c r="AM78" s="27">
        <v>0</v>
      </c>
      <c r="AN78" s="27">
        <f t="shared" si="271"/>
        <v>0</v>
      </c>
      <c r="AO78" s="27">
        <f t="shared" si="271"/>
        <v>0</v>
      </c>
      <c r="AP78" s="27">
        <f t="shared" si="271"/>
        <v>0</v>
      </c>
      <c r="AQ78" s="27">
        <f t="shared" si="271"/>
        <v>0</v>
      </c>
      <c r="AR78" s="27">
        <f t="shared" si="271"/>
        <v>0</v>
      </c>
      <c r="AS78" s="27">
        <f t="shared" si="271"/>
        <v>0</v>
      </c>
      <c r="AT78" s="27">
        <f t="shared" ref="AT78:AY78" si="273">SUM(AT79:AT80)</f>
        <v>0</v>
      </c>
      <c r="AU78" s="27">
        <f t="shared" si="273"/>
        <v>0</v>
      </c>
      <c r="AV78" s="27">
        <f t="shared" si="273"/>
        <v>0</v>
      </c>
      <c r="AW78" s="27">
        <f t="shared" si="273"/>
        <v>0</v>
      </c>
      <c r="AX78" s="27">
        <f t="shared" si="273"/>
        <v>0</v>
      </c>
      <c r="AY78" s="27">
        <f t="shared" si="273"/>
        <v>0</v>
      </c>
      <c r="AZ78" s="27">
        <f t="shared" si="271"/>
        <v>0</v>
      </c>
      <c r="BA78" s="27">
        <f t="shared" si="271"/>
        <v>0</v>
      </c>
      <c r="BB78" s="27">
        <f t="shared" si="271"/>
        <v>0</v>
      </c>
      <c r="BC78" s="27">
        <f t="shared" si="271"/>
        <v>0</v>
      </c>
      <c r="BD78" s="27">
        <f t="shared" si="271"/>
        <v>0</v>
      </c>
      <c r="BE78" s="27">
        <f t="shared" si="271"/>
        <v>0</v>
      </c>
      <c r="BF78" s="27">
        <v>0</v>
      </c>
      <c r="BG78" s="27">
        <v>0</v>
      </c>
      <c r="BH78" s="27">
        <v>0</v>
      </c>
      <c r="BI78" s="27">
        <v>0</v>
      </c>
      <c r="BJ78" s="27">
        <v>0</v>
      </c>
      <c r="BK78" s="27">
        <v>0</v>
      </c>
      <c r="BL78" s="27">
        <f t="shared" si="271"/>
        <v>0</v>
      </c>
      <c r="BM78" s="27">
        <f t="shared" si="271"/>
        <v>0</v>
      </c>
      <c r="BN78" s="27">
        <f t="shared" si="271"/>
        <v>0</v>
      </c>
      <c r="BO78" s="27">
        <f t="shared" si="271"/>
        <v>0</v>
      </c>
      <c r="BP78" s="27">
        <f t="shared" ref="BP78:BQ78" si="274">SUM(BP79:BP80)</f>
        <v>0</v>
      </c>
      <c r="BQ78" s="27">
        <f t="shared" si="274"/>
        <v>0</v>
      </c>
      <c r="BR78" s="27">
        <v>0</v>
      </c>
      <c r="BS78" s="27">
        <v>0</v>
      </c>
      <c r="BT78" s="27">
        <v>0</v>
      </c>
      <c r="BU78" s="27">
        <v>0</v>
      </c>
      <c r="BV78" s="27">
        <v>0</v>
      </c>
      <c r="BW78" s="27">
        <v>0</v>
      </c>
      <c r="BX78" s="9" t="s">
        <v>79</v>
      </c>
    </row>
    <row r="79" spans="1:76" s="10" customFormat="1" ht="54.95" customHeight="1">
      <c r="A79" s="7" t="s">
        <v>136</v>
      </c>
      <c r="B79" s="8" t="s">
        <v>137</v>
      </c>
      <c r="C79" s="9" t="s">
        <v>146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7">
        <v>0</v>
      </c>
      <c r="W79" s="27">
        <v>0</v>
      </c>
      <c r="X79" s="27">
        <v>0</v>
      </c>
      <c r="Y79" s="27">
        <v>0</v>
      </c>
      <c r="Z79" s="27">
        <v>0</v>
      </c>
      <c r="AA79" s="27">
        <v>0</v>
      </c>
      <c r="AB79" s="27">
        <v>0</v>
      </c>
      <c r="AC79" s="27">
        <v>0</v>
      </c>
      <c r="AD79" s="27">
        <v>0</v>
      </c>
      <c r="AE79" s="27">
        <v>0</v>
      </c>
      <c r="AF79" s="27">
        <v>0</v>
      </c>
      <c r="AG79" s="27">
        <v>0</v>
      </c>
      <c r="AH79" s="27">
        <v>0</v>
      </c>
      <c r="AI79" s="27">
        <v>0</v>
      </c>
      <c r="AJ79" s="27">
        <v>0</v>
      </c>
      <c r="AK79" s="27">
        <v>0</v>
      </c>
      <c r="AL79" s="27">
        <v>0</v>
      </c>
      <c r="AM79" s="27">
        <v>0</v>
      </c>
      <c r="AN79" s="27">
        <v>0</v>
      </c>
      <c r="AO79" s="27">
        <v>0</v>
      </c>
      <c r="AP79" s="27">
        <v>0</v>
      </c>
      <c r="AQ79" s="27">
        <v>0</v>
      </c>
      <c r="AR79" s="27">
        <v>0</v>
      </c>
      <c r="AS79" s="27">
        <v>0</v>
      </c>
      <c r="AT79" s="27">
        <v>0</v>
      </c>
      <c r="AU79" s="27">
        <v>0</v>
      </c>
      <c r="AV79" s="27">
        <v>0</v>
      </c>
      <c r="AW79" s="27">
        <v>0</v>
      </c>
      <c r="AX79" s="27">
        <v>0</v>
      </c>
      <c r="AY79" s="27">
        <v>0</v>
      </c>
      <c r="AZ79" s="27">
        <v>0</v>
      </c>
      <c r="BA79" s="27">
        <v>0</v>
      </c>
      <c r="BB79" s="27">
        <v>0</v>
      </c>
      <c r="BC79" s="27">
        <v>0</v>
      </c>
      <c r="BD79" s="27">
        <v>0</v>
      </c>
      <c r="BE79" s="27">
        <v>0</v>
      </c>
      <c r="BF79" s="27">
        <v>0</v>
      </c>
      <c r="BG79" s="27">
        <v>0</v>
      </c>
      <c r="BH79" s="27">
        <v>0</v>
      </c>
      <c r="BI79" s="27">
        <v>0</v>
      </c>
      <c r="BJ79" s="27">
        <v>0</v>
      </c>
      <c r="BK79" s="27">
        <v>0</v>
      </c>
      <c r="BL79" s="27">
        <v>0</v>
      </c>
      <c r="BM79" s="27">
        <v>0</v>
      </c>
      <c r="BN79" s="27">
        <v>0</v>
      </c>
      <c r="BO79" s="27">
        <v>0</v>
      </c>
      <c r="BP79" s="27">
        <v>0</v>
      </c>
      <c r="BQ79" s="27">
        <v>0</v>
      </c>
      <c r="BR79" s="27">
        <v>0</v>
      </c>
      <c r="BS79" s="27">
        <v>0</v>
      </c>
      <c r="BT79" s="27">
        <v>0</v>
      </c>
      <c r="BU79" s="27">
        <v>0</v>
      </c>
      <c r="BV79" s="27">
        <v>0</v>
      </c>
      <c r="BW79" s="27">
        <v>0</v>
      </c>
      <c r="BX79" s="9" t="s">
        <v>79</v>
      </c>
    </row>
    <row r="80" spans="1:76" s="10" customFormat="1" ht="54.95" customHeight="1">
      <c r="A80" s="7" t="s">
        <v>138</v>
      </c>
      <c r="B80" s="8" t="s">
        <v>139</v>
      </c>
      <c r="C80" s="9" t="s">
        <v>146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  <c r="S80" s="27">
        <v>0</v>
      </c>
      <c r="T80" s="27">
        <v>0</v>
      </c>
      <c r="U80" s="27">
        <v>0</v>
      </c>
      <c r="V80" s="27">
        <v>0</v>
      </c>
      <c r="W80" s="27">
        <v>0</v>
      </c>
      <c r="X80" s="27">
        <v>0</v>
      </c>
      <c r="Y80" s="27">
        <v>0</v>
      </c>
      <c r="Z80" s="27">
        <v>0</v>
      </c>
      <c r="AA80" s="27">
        <v>0</v>
      </c>
      <c r="AB80" s="27">
        <v>0</v>
      </c>
      <c r="AC80" s="27">
        <v>0</v>
      </c>
      <c r="AD80" s="27">
        <v>0</v>
      </c>
      <c r="AE80" s="27">
        <v>0</v>
      </c>
      <c r="AF80" s="27">
        <v>0</v>
      </c>
      <c r="AG80" s="27">
        <v>0</v>
      </c>
      <c r="AH80" s="27">
        <v>0</v>
      </c>
      <c r="AI80" s="27">
        <v>0</v>
      </c>
      <c r="AJ80" s="27">
        <v>0</v>
      </c>
      <c r="AK80" s="27">
        <v>0</v>
      </c>
      <c r="AL80" s="27">
        <v>0</v>
      </c>
      <c r="AM80" s="27">
        <v>0</v>
      </c>
      <c r="AN80" s="27">
        <v>0</v>
      </c>
      <c r="AO80" s="27">
        <v>0</v>
      </c>
      <c r="AP80" s="27">
        <v>0</v>
      </c>
      <c r="AQ80" s="27">
        <v>0</v>
      </c>
      <c r="AR80" s="27">
        <v>0</v>
      </c>
      <c r="AS80" s="27">
        <v>0</v>
      </c>
      <c r="AT80" s="27">
        <v>0</v>
      </c>
      <c r="AU80" s="27">
        <v>0</v>
      </c>
      <c r="AV80" s="27">
        <v>0</v>
      </c>
      <c r="AW80" s="27">
        <v>0</v>
      </c>
      <c r="AX80" s="27">
        <v>0</v>
      </c>
      <c r="AY80" s="27">
        <v>0</v>
      </c>
      <c r="AZ80" s="27">
        <v>0</v>
      </c>
      <c r="BA80" s="27">
        <v>0</v>
      </c>
      <c r="BB80" s="27">
        <v>0</v>
      </c>
      <c r="BC80" s="27">
        <v>0</v>
      </c>
      <c r="BD80" s="27">
        <v>0</v>
      </c>
      <c r="BE80" s="27">
        <v>0</v>
      </c>
      <c r="BF80" s="27">
        <v>0</v>
      </c>
      <c r="BG80" s="27">
        <v>0</v>
      </c>
      <c r="BH80" s="27">
        <v>0</v>
      </c>
      <c r="BI80" s="27">
        <v>0</v>
      </c>
      <c r="BJ80" s="27">
        <v>0</v>
      </c>
      <c r="BK80" s="27">
        <v>0</v>
      </c>
      <c r="BL80" s="27">
        <v>0</v>
      </c>
      <c r="BM80" s="27">
        <v>0</v>
      </c>
      <c r="BN80" s="27">
        <v>0</v>
      </c>
      <c r="BO80" s="27">
        <v>0</v>
      </c>
      <c r="BP80" s="27">
        <v>0</v>
      </c>
      <c r="BQ80" s="27">
        <v>0</v>
      </c>
      <c r="BR80" s="27">
        <v>0</v>
      </c>
      <c r="BS80" s="27">
        <v>0</v>
      </c>
      <c r="BT80" s="27">
        <v>0</v>
      </c>
      <c r="BU80" s="27">
        <v>0</v>
      </c>
      <c r="BV80" s="27">
        <v>0</v>
      </c>
      <c r="BW80" s="27">
        <v>0</v>
      </c>
      <c r="BX80" s="9" t="s">
        <v>79</v>
      </c>
    </row>
    <row r="81" spans="1:86" s="10" customFormat="1" ht="54.95" customHeight="1">
      <c r="A81" s="7" t="s">
        <v>140</v>
      </c>
      <c r="B81" s="8" t="s">
        <v>141</v>
      </c>
      <c r="C81" s="9" t="s">
        <v>146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7">
        <v>0</v>
      </c>
      <c r="U81" s="27">
        <v>0</v>
      </c>
      <c r="V81" s="27">
        <v>0</v>
      </c>
      <c r="W81" s="27">
        <v>0</v>
      </c>
      <c r="X81" s="27">
        <v>0</v>
      </c>
      <c r="Y81" s="27">
        <v>0</v>
      </c>
      <c r="Z81" s="27">
        <v>0</v>
      </c>
      <c r="AA81" s="27">
        <v>0</v>
      </c>
      <c r="AB81" s="27">
        <v>0</v>
      </c>
      <c r="AC81" s="27">
        <v>0</v>
      </c>
      <c r="AD81" s="27">
        <v>0</v>
      </c>
      <c r="AE81" s="27">
        <v>0</v>
      </c>
      <c r="AF81" s="27">
        <v>0</v>
      </c>
      <c r="AG81" s="27">
        <v>0</v>
      </c>
      <c r="AH81" s="27">
        <v>0</v>
      </c>
      <c r="AI81" s="27">
        <v>0</v>
      </c>
      <c r="AJ81" s="27">
        <v>0</v>
      </c>
      <c r="AK81" s="27">
        <v>0</v>
      </c>
      <c r="AL81" s="27">
        <v>0</v>
      </c>
      <c r="AM81" s="27">
        <v>0</v>
      </c>
      <c r="AN81" s="27">
        <v>0</v>
      </c>
      <c r="AO81" s="27">
        <v>0</v>
      </c>
      <c r="AP81" s="27">
        <v>0</v>
      </c>
      <c r="AQ81" s="27">
        <v>0</v>
      </c>
      <c r="AR81" s="27">
        <v>0</v>
      </c>
      <c r="AS81" s="27">
        <v>0</v>
      </c>
      <c r="AT81" s="27">
        <v>0</v>
      </c>
      <c r="AU81" s="27">
        <v>0</v>
      </c>
      <c r="AV81" s="27">
        <v>0</v>
      </c>
      <c r="AW81" s="27">
        <v>0</v>
      </c>
      <c r="AX81" s="27">
        <v>0</v>
      </c>
      <c r="AY81" s="27">
        <v>0</v>
      </c>
      <c r="AZ81" s="27">
        <v>0</v>
      </c>
      <c r="BA81" s="27">
        <v>0</v>
      </c>
      <c r="BB81" s="27">
        <v>0</v>
      </c>
      <c r="BC81" s="27">
        <v>0</v>
      </c>
      <c r="BD81" s="27">
        <v>0</v>
      </c>
      <c r="BE81" s="27">
        <v>0</v>
      </c>
      <c r="BF81" s="27">
        <v>0</v>
      </c>
      <c r="BG81" s="27">
        <v>0</v>
      </c>
      <c r="BH81" s="27">
        <v>0</v>
      </c>
      <c r="BI81" s="27">
        <v>0</v>
      </c>
      <c r="BJ81" s="27">
        <v>0</v>
      </c>
      <c r="BK81" s="27">
        <v>0</v>
      </c>
      <c r="BL81" s="27">
        <v>0</v>
      </c>
      <c r="BM81" s="27">
        <v>0</v>
      </c>
      <c r="BN81" s="27">
        <v>0</v>
      </c>
      <c r="BO81" s="27">
        <v>0</v>
      </c>
      <c r="BP81" s="27">
        <v>0</v>
      </c>
      <c r="BQ81" s="27">
        <v>0</v>
      </c>
      <c r="BR81" s="27">
        <v>0</v>
      </c>
      <c r="BS81" s="27">
        <v>0</v>
      </c>
      <c r="BT81" s="27">
        <v>0</v>
      </c>
      <c r="BU81" s="27">
        <v>0</v>
      </c>
      <c r="BV81" s="27">
        <v>0</v>
      </c>
      <c r="BW81" s="27">
        <v>0</v>
      </c>
      <c r="BX81" s="9" t="s">
        <v>79</v>
      </c>
    </row>
    <row r="82" spans="1:86" s="10" customFormat="1" ht="54.95" customHeight="1">
      <c r="A82" s="7" t="s">
        <v>142</v>
      </c>
      <c r="B82" s="8" t="s">
        <v>143</v>
      </c>
      <c r="C82" s="9" t="s">
        <v>146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  <c r="S82" s="27">
        <v>0</v>
      </c>
      <c r="T82" s="27">
        <v>0</v>
      </c>
      <c r="U82" s="27">
        <v>0</v>
      </c>
      <c r="V82" s="27">
        <v>0</v>
      </c>
      <c r="W82" s="27">
        <v>0</v>
      </c>
      <c r="X82" s="27">
        <v>0</v>
      </c>
      <c r="Y82" s="27">
        <v>0</v>
      </c>
      <c r="Z82" s="27">
        <v>0</v>
      </c>
      <c r="AA82" s="27">
        <v>0</v>
      </c>
      <c r="AB82" s="27">
        <v>0</v>
      </c>
      <c r="AC82" s="27">
        <v>0</v>
      </c>
      <c r="AD82" s="27">
        <v>0</v>
      </c>
      <c r="AE82" s="27">
        <v>0</v>
      </c>
      <c r="AF82" s="27">
        <v>0</v>
      </c>
      <c r="AG82" s="27">
        <v>0</v>
      </c>
      <c r="AH82" s="27">
        <v>0</v>
      </c>
      <c r="AI82" s="27">
        <v>0</v>
      </c>
      <c r="AJ82" s="27">
        <v>0</v>
      </c>
      <c r="AK82" s="27">
        <v>0</v>
      </c>
      <c r="AL82" s="27">
        <v>0</v>
      </c>
      <c r="AM82" s="27">
        <v>0</v>
      </c>
      <c r="AN82" s="27">
        <v>0</v>
      </c>
      <c r="AO82" s="27">
        <v>0</v>
      </c>
      <c r="AP82" s="27">
        <v>0</v>
      </c>
      <c r="AQ82" s="27">
        <v>0</v>
      </c>
      <c r="AR82" s="27">
        <v>0</v>
      </c>
      <c r="AS82" s="27">
        <v>0</v>
      </c>
      <c r="AT82" s="27">
        <v>0</v>
      </c>
      <c r="AU82" s="27">
        <v>0</v>
      </c>
      <c r="AV82" s="27">
        <v>0</v>
      </c>
      <c r="AW82" s="27">
        <v>0</v>
      </c>
      <c r="AX82" s="27">
        <v>0</v>
      </c>
      <c r="AY82" s="27">
        <v>0</v>
      </c>
      <c r="AZ82" s="27">
        <v>0</v>
      </c>
      <c r="BA82" s="27">
        <v>0</v>
      </c>
      <c r="BB82" s="27">
        <v>0</v>
      </c>
      <c r="BC82" s="27">
        <v>0</v>
      </c>
      <c r="BD82" s="27">
        <v>0</v>
      </c>
      <c r="BE82" s="27">
        <v>0</v>
      </c>
      <c r="BF82" s="27">
        <v>0</v>
      </c>
      <c r="BG82" s="27">
        <v>0</v>
      </c>
      <c r="BH82" s="27">
        <v>0</v>
      </c>
      <c r="BI82" s="27">
        <v>0</v>
      </c>
      <c r="BJ82" s="27">
        <v>0</v>
      </c>
      <c r="BK82" s="27">
        <v>0</v>
      </c>
      <c r="BL82" s="27">
        <v>0</v>
      </c>
      <c r="BM82" s="27">
        <v>0</v>
      </c>
      <c r="BN82" s="27">
        <v>0</v>
      </c>
      <c r="BO82" s="27">
        <v>0</v>
      </c>
      <c r="BP82" s="27">
        <v>0</v>
      </c>
      <c r="BQ82" s="27">
        <v>0</v>
      </c>
      <c r="BR82" s="27">
        <v>0</v>
      </c>
      <c r="BS82" s="27">
        <v>0</v>
      </c>
      <c r="BT82" s="27">
        <v>0</v>
      </c>
      <c r="BU82" s="27">
        <v>0</v>
      </c>
      <c r="BV82" s="27">
        <v>0</v>
      </c>
      <c r="BW82" s="27">
        <v>0</v>
      </c>
      <c r="BX82" s="9" t="s">
        <v>79</v>
      </c>
    </row>
    <row r="83" spans="1:86" s="10" customFormat="1" ht="54.95" customHeight="1">
      <c r="A83" s="7" t="s">
        <v>144</v>
      </c>
      <c r="B83" s="8" t="s">
        <v>145</v>
      </c>
      <c r="C83" s="9" t="s">
        <v>146</v>
      </c>
      <c r="D83" s="27">
        <f>SUM(D84:D87)</f>
        <v>0</v>
      </c>
      <c r="E83" s="27">
        <f t="shared" ref="E83:BP83" si="275">SUM(E84:E87)</f>
        <v>0</v>
      </c>
      <c r="F83" s="27">
        <f t="shared" si="275"/>
        <v>0</v>
      </c>
      <c r="G83" s="27">
        <f t="shared" si="275"/>
        <v>0</v>
      </c>
      <c r="H83" s="27">
        <f t="shared" si="275"/>
        <v>0</v>
      </c>
      <c r="I83" s="27">
        <f t="shared" si="275"/>
        <v>0</v>
      </c>
      <c r="J83" s="27">
        <f t="shared" si="275"/>
        <v>0</v>
      </c>
      <c r="K83" s="27">
        <f t="shared" si="275"/>
        <v>0</v>
      </c>
      <c r="L83" s="27">
        <f t="shared" si="275"/>
        <v>0</v>
      </c>
      <c r="M83" s="27">
        <f t="shared" si="275"/>
        <v>0</v>
      </c>
      <c r="N83" s="27">
        <f t="shared" si="275"/>
        <v>0</v>
      </c>
      <c r="O83" s="27">
        <f t="shared" si="275"/>
        <v>0</v>
      </c>
      <c r="P83" s="27">
        <f t="shared" si="275"/>
        <v>0</v>
      </c>
      <c r="Q83" s="27">
        <f t="shared" si="275"/>
        <v>0</v>
      </c>
      <c r="R83" s="27">
        <f t="shared" si="275"/>
        <v>0</v>
      </c>
      <c r="S83" s="27">
        <f t="shared" si="275"/>
        <v>0</v>
      </c>
      <c r="T83" s="27">
        <f t="shared" si="275"/>
        <v>0</v>
      </c>
      <c r="U83" s="27">
        <f t="shared" si="275"/>
        <v>0</v>
      </c>
      <c r="V83" s="27">
        <f t="shared" si="275"/>
        <v>0</v>
      </c>
      <c r="W83" s="27">
        <f t="shared" si="275"/>
        <v>0</v>
      </c>
      <c r="X83" s="27">
        <f t="shared" si="275"/>
        <v>0</v>
      </c>
      <c r="Y83" s="27">
        <f t="shared" si="275"/>
        <v>0</v>
      </c>
      <c r="Z83" s="27">
        <f t="shared" si="275"/>
        <v>0</v>
      </c>
      <c r="AA83" s="27">
        <f t="shared" si="275"/>
        <v>0</v>
      </c>
      <c r="AB83" s="27">
        <f t="shared" si="275"/>
        <v>0</v>
      </c>
      <c r="AC83" s="27">
        <f t="shared" si="275"/>
        <v>0</v>
      </c>
      <c r="AD83" s="27">
        <f t="shared" si="275"/>
        <v>0</v>
      </c>
      <c r="AE83" s="27">
        <f t="shared" si="275"/>
        <v>0</v>
      </c>
      <c r="AF83" s="27">
        <f t="shared" si="275"/>
        <v>0</v>
      </c>
      <c r="AG83" s="27">
        <f t="shared" si="275"/>
        <v>0</v>
      </c>
      <c r="AH83" s="27">
        <f t="shared" si="275"/>
        <v>0</v>
      </c>
      <c r="AI83" s="27">
        <f t="shared" si="275"/>
        <v>0</v>
      </c>
      <c r="AJ83" s="27">
        <f t="shared" si="275"/>
        <v>0</v>
      </c>
      <c r="AK83" s="27">
        <f t="shared" si="275"/>
        <v>0</v>
      </c>
      <c r="AL83" s="27">
        <f t="shared" si="275"/>
        <v>0</v>
      </c>
      <c r="AM83" s="27">
        <f t="shared" si="275"/>
        <v>0</v>
      </c>
      <c r="AN83" s="27">
        <f t="shared" si="275"/>
        <v>0</v>
      </c>
      <c r="AO83" s="27">
        <f t="shared" si="275"/>
        <v>0</v>
      </c>
      <c r="AP83" s="27">
        <f t="shared" si="275"/>
        <v>0</v>
      </c>
      <c r="AQ83" s="27">
        <f t="shared" si="275"/>
        <v>0</v>
      </c>
      <c r="AR83" s="27">
        <f t="shared" si="275"/>
        <v>0</v>
      </c>
      <c r="AS83" s="27">
        <f t="shared" si="275"/>
        <v>0</v>
      </c>
      <c r="AT83" s="27">
        <f t="shared" si="275"/>
        <v>0</v>
      </c>
      <c r="AU83" s="27">
        <f t="shared" si="275"/>
        <v>0</v>
      </c>
      <c r="AV83" s="27">
        <f t="shared" si="275"/>
        <v>0</v>
      </c>
      <c r="AW83" s="27">
        <f t="shared" si="275"/>
        <v>0</v>
      </c>
      <c r="AX83" s="27">
        <f t="shared" si="275"/>
        <v>0</v>
      </c>
      <c r="AY83" s="27">
        <f t="shared" si="275"/>
        <v>0</v>
      </c>
      <c r="AZ83" s="27">
        <f t="shared" si="275"/>
        <v>0</v>
      </c>
      <c r="BA83" s="27">
        <f t="shared" si="275"/>
        <v>0</v>
      </c>
      <c r="BB83" s="27">
        <f t="shared" si="275"/>
        <v>0</v>
      </c>
      <c r="BC83" s="27">
        <f t="shared" si="275"/>
        <v>0</v>
      </c>
      <c r="BD83" s="27">
        <f t="shared" si="275"/>
        <v>0</v>
      </c>
      <c r="BE83" s="27">
        <f t="shared" si="275"/>
        <v>0</v>
      </c>
      <c r="BF83" s="27">
        <f t="shared" si="275"/>
        <v>0</v>
      </c>
      <c r="BG83" s="27">
        <f t="shared" si="275"/>
        <v>0</v>
      </c>
      <c r="BH83" s="27">
        <f t="shared" si="275"/>
        <v>0</v>
      </c>
      <c r="BI83" s="27">
        <f t="shared" si="275"/>
        <v>0</v>
      </c>
      <c r="BJ83" s="27">
        <f t="shared" si="275"/>
        <v>0</v>
      </c>
      <c r="BK83" s="27">
        <f t="shared" si="275"/>
        <v>0</v>
      </c>
      <c r="BL83" s="27">
        <f t="shared" si="275"/>
        <v>0</v>
      </c>
      <c r="BM83" s="27">
        <f t="shared" si="275"/>
        <v>0</v>
      </c>
      <c r="BN83" s="27">
        <f t="shared" si="275"/>
        <v>0</v>
      </c>
      <c r="BO83" s="27">
        <f t="shared" si="275"/>
        <v>0</v>
      </c>
      <c r="BP83" s="27">
        <f t="shared" si="275"/>
        <v>0</v>
      </c>
      <c r="BQ83" s="27">
        <f t="shared" ref="BQ83:BW83" si="276">SUM(BQ84:BQ87)</f>
        <v>0</v>
      </c>
      <c r="BR83" s="27">
        <f t="shared" si="276"/>
        <v>0</v>
      </c>
      <c r="BS83" s="27">
        <f t="shared" si="276"/>
        <v>0</v>
      </c>
      <c r="BT83" s="27">
        <f t="shared" si="276"/>
        <v>0</v>
      </c>
      <c r="BU83" s="27">
        <f t="shared" si="276"/>
        <v>0</v>
      </c>
      <c r="BV83" s="27">
        <f t="shared" si="276"/>
        <v>0</v>
      </c>
      <c r="BW83" s="27">
        <f t="shared" si="276"/>
        <v>0</v>
      </c>
      <c r="BX83" s="9" t="s">
        <v>79</v>
      </c>
    </row>
    <row r="84" spans="1:86" s="6" customFormat="1" ht="63" customHeight="1">
      <c r="A84" s="7" t="s">
        <v>144</v>
      </c>
      <c r="B84" s="25" t="s">
        <v>215</v>
      </c>
      <c r="C84" s="26" t="s">
        <v>181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27">
        <v>0</v>
      </c>
      <c r="Q84" s="27">
        <v>0</v>
      </c>
      <c r="R84" s="27">
        <v>0</v>
      </c>
      <c r="S84" s="27">
        <v>0</v>
      </c>
      <c r="T84" s="27">
        <v>0</v>
      </c>
      <c r="U84" s="27">
        <v>0</v>
      </c>
      <c r="V84" s="27">
        <v>0</v>
      </c>
      <c r="W84" s="27">
        <v>0</v>
      </c>
      <c r="X84" s="27">
        <v>0</v>
      </c>
      <c r="Y84" s="27">
        <v>0</v>
      </c>
      <c r="Z84" s="27">
        <v>0</v>
      </c>
      <c r="AA84" s="27">
        <v>0</v>
      </c>
      <c r="AB84" s="27">
        <v>0</v>
      </c>
      <c r="AC84" s="27">
        <v>0</v>
      </c>
      <c r="AD84" s="27">
        <v>0</v>
      </c>
      <c r="AE84" s="27">
        <v>0</v>
      </c>
      <c r="AF84" s="27">
        <v>0</v>
      </c>
      <c r="AG84" s="27">
        <v>0</v>
      </c>
      <c r="AH84" s="27">
        <v>0</v>
      </c>
      <c r="AI84" s="27">
        <v>0</v>
      </c>
      <c r="AJ84" s="27">
        <v>0</v>
      </c>
      <c r="AK84" s="27">
        <v>0</v>
      </c>
      <c r="AL84" s="27">
        <v>0</v>
      </c>
      <c r="AM84" s="27">
        <v>0</v>
      </c>
      <c r="AN84" s="27">
        <v>0</v>
      </c>
      <c r="AO84" s="27">
        <v>0</v>
      </c>
      <c r="AP84" s="27">
        <v>0</v>
      </c>
      <c r="AQ84" s="27">
        <v>0</v>
      </c>
      <c r="AR84" s="27">
        <v>0</v>
      </c>
      <c r="AS84" s="27">
        <v>0</v>
      </c>
      <c r="AT84" s="27">
        <v>0</v>
      </c>
      <c r="AU84" s="27">
        <v>0</v>
      </c>
      <c r="AV84" s="27">
        <v>0</v>
      </c>
      <c r="AW84" s="27">
        <v>0</v>
      </c>
      <c r="AX84" s="27">
        <v>0</v>
      </c>
      <c r="AY84" s="27">
        <v>0</v>
      </c>
      <c r="AZ84" s="27">
        <v>0</v>
      </c>
      <c r="BA84" s="27">
        <v>0</v>
      </c>
      <c r="BB84" s="27">
        <v>0</v>
      </c>
      <c r="BC84" s="27">
        <v>0</v>
      </c>
      <c r="BD84" s="27">
        <v>0</v>
      </c>
      <c r="BE84" s="27">
        <v>0</v>
      </c>
      <c r="BF84" s="27">
        <v>0</v>
      </c>
      <c r="BG84" s="27">
        <v>0</v>
      </c>
      <c r="BH84" s="27">
        <v>0</v>
      </c>
      <c r="BI84" s="27">
        <v>0</v>
      </c>
      <c r="BJ84" s="27">
        <v>0</v>
      </c>
      <c r="BK84" s="27">
        <v>0</v>
      </c>
      <c r="BL84" s="27">
        <v>0</v>
      </c>
      <c r="BM84" s="27">
        <v>0</v>
      </c>
      <c r="BN84" s="27">
        <v>0</v>
      </c>
      <c r="BO84" s="27">
        <v>0</v>
      </c>
      <c r="BP84" s="27">
        <v>0</v>
      </c>
      <c r="BQ84" s="27">
        <v>0</v>
      </c>
      <c r="BR84" s="27">
        <v>0</v>
      </c>
      <c r="BS84" s="27">
        <v>0</v>
      </c>
      <c r="BT84" s="27">
        <v>0</v>
      </c>
      <c r="BU84" s="27">
        <v>0</v>
      </c>
      <c r="BV84" s="27">
        <v>0</v>
      </c>
      <c r="BW84" s="27">
        <v>0</v>
      </c>
      <c r="BX84" s="31" t="s">
        <v>79</v>
      </c>
      <c r="BY84" s="10"/>
      <c r="BZ84" s="10"/>
      <c r="CA84" s="10"/>
      <c r="CB84" s="10"/>
      <c r="CC84" s="10"/>
      <c r="CD84" s="10"/>
      <c r="CE84" s="10"/>
      <c r="CF84" s="10"/>
      <c r="CG84" s="10"/>
      <c r="CH84" s="10"/>
    </row>
    <row r="85" spans="1:86" s="6" customFormat="1" ht="63" customHeight="1">
      <c r="A85" s="7" t="s">
        <v>144</v>
      </c>
      <c r="B85" s="25" t="s">
        <v>216</v>
      </c>
      <c r="C85" s="26" t="s">
        <v>182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27">
        <v>0</v>
      </c>
      <c r="Q85" s="27">
        <v>0</v>
      </c>
      <c r="R85" s="27">
        <v>0</v>
      </c>
      <c r="S85" s="27">
        <v>0</v>
      </c>
      <c r="T85" s="27">
        <v>0</v>
      </c>
      <c r="U85" s="27">
        <v>0</v>
      </c>
      <c r="V85" s="27">
        <v>0</v>
      </c>
      <c r="W85" s="27">
        <v>0</v>
      </c>
      <c r="X85" s="27">
        <v>0</v>
      </c>
      <c r="Y85" s="27">
        <v>0</v>
      </c>
      <c r="Z85" s="27">
        <v>0</v>
      </c>
      <c r="AA85" s="27">
        <v>0</v>
      </c>
      <c r="AB85" s="27">
        <v>0</v>
      </c>
      <c r="AC85" s="27">
        <v>0</v>
      </c>
      <c r="AD85" s="27">
        <v>0</v>
      </c>
      <c r="AE85" s="27">
        <v>0</v>
      </c>
      <c r="AF85" s="27">
        <v>0</v>
      </c>
      <c r="AG85" s="27">
        <v>0</v>
      </c>
      <c r="AH85" s="27">
        <v>0</v>
      </c>
      <c r="AI85" s="27">
        <v>0</v>
      </c>
      <c r="AJ85" s="27">
        <v>0</v>
      </c>
      <c r="AK85" s="27">
        <v>0</v>
      </c>
      <c r="AL85" s="27">
        <v>0</v>
      </c>
      <c r="AM85" s="27">
        <v>0</v>
      </c>
      <c r="AN85" s="27">
        <v>0</v>
      </c>
      <c r="AO85" s="27">
        <v>0</v>
      </c>
      <c r="AP85" s="27">
        <v>0</v>
      </c>
      <c r="AQ85" s="27">
        <v>0</v>
      </c>
      <c r="AR85" s="27">
        <v>0</v>
      </c>
      <c r="AS85" s="27">
        <v>0</v>
      </c>
      <c r="AT85" s="27">
        <v>0</v>
      </c>
      <c r="AU85" s="27">
        <v>0</v>
      </c>
      <c r="AV85" s="27">
        <v>0</v>
      </c>
      <c r="AW85" s="27">
        <v>0</v>
      </c>
      <c r="AX85" s="27">
        <v>0</v>
      </c>
      <c r="AY85" s="27">
        <v>0</v>
      </c>
      <c r="AZ85" s="27">
        <v>0</v>
      </c>
      <c r="BA85" s="27">
        <v>0</v>
      </c>
      <c r="BB85" s="27">
        <v>0</v>
      </c>
      <c r="BC85" s="27">
        <v>0</v>
      </c>
      <c r="BD85" s="27">
        <v>0</v>
      </c>
      <c r="BE85" s="27">
        <v>0</v>
      </c>
      <c r="BF85" s="27">
        <v>0</v>
      </c>
      <c r="BG85" s="27">
        <v>0</v>
      </c>
      <c r="BH85" s="27">
        <v>0</v>
      </c>
      <c r="BI85" s="27">
        <v>0</v>
      </c>
      <c r="BJ85" s="27">
        <v>0</v>
      </c>
      <c r="BK85" s="27">
        <v>0</v>
      </c>
      <c r="BL85" s="27">
        <v>0</v>
      </c>
      <c r="BM85" s="27">
        <v>0</v>
      </c>
      <c r="BN85" s="27">
        <v>0</v>
      </c>
      <c r="BO85" s="27">
        <v>0</v>
      </c>
      <c r="BP85" s="27">
        <v>0</v>
      </c>
      <c r="BQ85" s="27">
        <v>0</v>
      </c>
      <c r="BR85" s="27">
        <v>0</v>
      </c>
      <c r="BS85" s="27">
        <v>0</v>
      </c>
      <c r="BT85" s="27">
        <v>0</v>
      </c>
      <c r="BU85" s="27">
        <v>0</v>
      </c>
      <c r="BV85" s="27">
        <v>0</v>
      </c>
      <c r="BW85" s="27">
        <v>0</v>
      </c>
      <c r="BX85" s="31" t="s">
        <v>79</v>
      </c>
      <c r="BY85" s="10"/>
      <c r="BZ85" s="10"/>
      <c r="CA85" s="10"/>
      <c r="CB85" s="10"/>
      <c r="CC85" s="10"/>
      <c r="CD85" s="10"/>
      <c r="CE85" s="10"/>
      <c r="CF85" s="10"/>
      <c r="CG85" s="10"/>
      <c r="CH85" s="10"/>
    </row>
    <row r="86" spans="1:86" s="6" customFormat="1" ht="63" customHeight="1">
      <c r="A86" s="7" t="s">
        <v>144</v>
      </c>
      <c r="B86" s="25" t="s">
        <v>217</v>
      </c>
      <c r="C86" s="26" t="s">
        <v>183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27">
        <v>0</v>
      </c>
      <c r="Q86" s="27">
        <v>0</v>
      </c>
      <c r="R86" s="27">
        <v>0</v>
      </c>
      <c r="S86" s="27">
        <v>0</v>
      </c>
      <c r="T86" s="27">
        <v>0</v>
      </c>
      <c r="U86" s="27">
        <v>0</v>
      </c>
      <c r="V86" s="27">
        <v>0</v>
      </c>
      <c r="W86" s="27">
        <v>0</v>
      </c>
      <c r="X86" s="27">
        <v>0</v>
      </c>
      <c r="Y86" s="27">
        <v>0</v>
      </c>
      <c r="Z86" s="27">
        <v>0</v>
      </c>
      <c r="AA86" s="27">
        <v>0</v>
      </c>
      <c r="AB86" s="27">
        <v>0</v>
      </c>
      <c r="AC86" s="27">
        <v>0</v>
      </c>
      <c r="AD86" s="27">
        <v>0</v>
      </c>
      <c r="AE86" s="27">
        <v>0</v>
      </c>
      <c r="AF86" s="27">
        <v>0</v>
      </c>
      <c r="AG86" s="27">
        <v>0</v>
      </c>
      <c r="AH86" s="27">
        <v>0</v>
      </c>
      <c r="AI86" s="27">
        <v>0</v>
      </c>
      <c r="AJ86" s="27">
        <v>0</v>
      </c>
      <c r="AK86" s="27">
        <v>0</v>
      </c>
      <c r="AL86" s="27">
        <v>0</v>
      </c>
      <c r="AM86" s="27">
        <v>0</v>
      </c>
      <c r="AN86" s="27">
        <v>0</v>
      </c>
      <c r="AO86" s="27">
        <v>0</v>
      </c>
      <c r="AP86" s="27">
        <v>0</v>
      </c>
      <c r="AQ86" s="27">
        <v>0</v>
      </c>
      <c r="AR86" s="27">
        <v>0</v>
      </c>
      <c r="AS86" s="27">
        <v>0</v>
      </c>
      <c r="AT86" s="27">
        <v>0</v>
      </c>
      <c r="AU86" s="27">
        <v>0</v>
      </c>
      <c r="AV86" s="27">
        <v>0</v>
      </c>
      <c r="AW86" s="27">
        <v>0</v>
      </c>
      <c r="AX86" s="27">
        <v>0</v>
      </c>
      <c r="AY86" s="27">
        <v>0</v>
      </c>
      <c r="AZ86" s="27">
        <v>0</v>
      </c>
      <c r="BA86" s="27">
        <v>0</v>
      </c>
      <c r="BB86" s="27">
        <v>0</v>
      </c>
      <c r="BC86" s="27">
        <v>0</v>
      </c>
      <c r="BD86" s="27">
        <v>0</v>
      </c>
      <c r="BE86" s="27">
        <v>0</v>
      </c>
      <c r="BF86" s="27">
        <v>0</v>
      </c>
      <c r="BG86" s="27">
        <v>0</v>
      </c>
      <c r="BH86" s="27">
        <v>0</v>
      </c>
      <c r="BI86" s="27">
        <v>0</v>
      </c>
      <c r="BJ86" s="27">
        <v>0</v>
      </c>
      <c r="BK86" s="27">
        <v>0</v>
      </c>
      <c r="BL86" s="27">
        <v>0</v>
      </c>
      <c r="BM86" s="27">
        <v>0</v>
      </c>
      <c r="BN86" s="27">
        <v>0</v>
      </c>
      <c r="BO86" s="27">
        <v>0</v>
      </c>
      <c r="BP86" s="27">
        <v>0</v>
      </c>
      <c r="BQ86" s="27">
        <v>0</v>
      </c>
      <c r="BR86" s="27">
        <v>0</v>
      </c>
      <c r="BS86" s="27">
        <v>0</v>
      </c>
      <c r="BT86" s="27">
        <v>0</v>
      </c>
      <c r="BU86" s="27">
        <v>0</v>
      </c>
      <c r="BV86" s="27">
        <v>0</v>
      </c>
      <c r="BW86" s="27">
        <v>0</v>
      </c>
      <c r="BX86" s="31" t="s">
        <v>79</v>
      </c>
      <c r="BY86" s="10"/>
      <c r="BZ86" s="10"/>
      <c r="CA86" s="10"/>
      <c r="CB86" s="10"/>
      <c r="CC86" s="10"/>
      <c r="CD86" s="10"/>
      <c r="CE86" s="10"/>
      <c r="CF86" s="10"/>
      <c r="CG86" s="10"/>
      <c r="CH86" s="10"/>
    </row>
    <row r="87" spans="1:86" s="6" customFormat="1" ht="63" customHeight="1">
      <c r="A87" s="7" t="s">
        <v>144</v>
      </c>
      <c r="B87" s="25" t="s">
        <v>218</v>
      </c>
      <c r="C87" s="26" t="s">
        <v>185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27">
        <v>0</v>
      </c>
      <c r="Q87" s="27">
        <v>0</v>
      </c>
      <c r="R87" s="27">
        <v>0</v>
      </c>
      <c r="S87" s="27">
        <v>0</v>
      </c>
      <c r="T87" s="27">
        <v>0</v>
      </c>
      <c r="U87" s="27">
        <v>0</v>
      </c>
      <c r="V87" s="27">
        <v>0</v>
      </c>
      <c r="W87" s="27">
        <v>0</v>
      </c>
      <c r="X87" s="27">
        <v>0</v>
      </c>
      <c r="Y87" s="27">
        <v>0</v>
      </c>
      <c r="Z87" s="27">
        <v>0</v>
      </c>
      <c r="AA87" s="27">
        <v>0</v>
      </c>
      <c r="AB87" s="27">
        <v>0</v>
      </c>
      <c r="AC87" s="27">
        <v>0</v>
      </c>
      <c r="AD87" s="27">
        <v>0</v>
      </c>
      <c r="AE87" s="27">
        <v>0</v>
      </c>
      <c r="AF87" s="27">
        <v>0</v>
      </c>
      <c r="AG87" s="27">
        <v>0</v>
      </c>
      <c r="AH87" s="27">
        <v>0</v>
      </c>
      <c r="AI87" s="27">
        <v>0</v>
      </c>
      <c r="AJ87" s="27">
        <v>0</v>
      </c>
      <c r="AK87" s="27">
        <v>0</v>
      </c>
      <c r="AL87" s="27">
        <v>0</v>
      </c>
      <c r="AM87" s="27">
        <v>0</v>
      </c>
      <c r="AN87" s="27">
        <v>0</v>
      </c>
      <c r="AO87" s="27">
        <v>0</v>
      </c>
      <c r="AP87" s="27">
        <v>0</v>
      </c>
      <c r="AQ87" s="27">
        <v>0</v>
      </c>
      <c r="AR87" s="27">
        <v>0</v>
      </c>
      <c r="AS87" s="27">
        <v>0</v>
      </c>
      <c r="AT87" s="27">
        <v>0</v>
      </c>
      <c r="AU87" s="27">
        <v>0</v>
      </c>
      <c r="AV87" s="27">
        <v>0</v>
      </c>
      <c r="AW87" s="27">
        <v>0</v>
      </c>
      <c r="AX87" s="27">
        <v>0</v>
      </c>
      <c r="AY87" s="27">
        <v>0</v>
      </c>
      <c r="AZ87" s="27">
        <v>0</v>
      </c>
      <c r="BA87" s="27">
        <v>0</v>
      </c>
      <c r="BB87" s="27">
        <v>0</v>
      </c>
      <c r="BC87" s="27">
        <v>0</v>
      </c>
      <c r="BD87" s="27">
        <v>0</v>
      </c>
      <c r="BE87" s="27">
        <v>0</v>
      </c>
      <c r="BF87" s="27">
        <v>0</v>
      </c>
      <c r="BG87" s="27">
        <v>0</v>
      </c>
      <c r="BH87" s="27">
        <v>0</v>
      </c>
      <c r="BI87" s="27">
        <v>0</v>
      </c>
      <c r="BJ87" s="27">
        <v>0</v>
      </c>
      <c r="BK87" s="27">
        <v>0</v>
      </c>
      <c r="BL87" s="27">
        <v>0</v>
      </c>
      <c r="BM87" s="27">
        <v>0</v>
      </c>
      <c r="BN87" s="27">
        <v>0</v>
      </c>
      <c r="BO87" s="27">
        <v>0</v>
      </c>
      <c r="BP87" s="27">
        <v>0</v>
      </c>
      <c r="BQ87" s="27">
        <v>0</v>
      </c>
      <c r="BR87" s="27">
        <v>0</v>
      </c>
      <c r="BS87" s="27">
        <v>0</v>
      </c>
      <c r="BT87" s="27">
        <v>0</v>
      </c>
      <c r="BU87" s="27">
        <v>0</v>
      </c>
      <c r="BV87" s="27">
        <v>0</v>
      </c>
      <c r="BW87" s="27">
        <v>0</v>
      </c>
      <c r="BX87" s="31" t="s">
        <v>79</v>
      </c>
      <c r="BY87" s="10"/>
      <c r="BZ87" s="10"/>
      <c r="CA87" s="10"/>
      <c r="CB87" s="10"/>
      <c r="CC87" s="10"/>
      <c r="CD87" s="10"/>
      <c r="CE87" s="10"/>
      <c r="CF87" s="10"/>
      <c r="CG87" s="10"/>
      <c r="CH87" s="10"/>
    </row>
    <row r="88" spans="1:86" s="10" customFormat="1"/>
    <row r="89" spans="1:86" s="10" customFormat="1"/>
  </sheetData>
  <mergeCells count="38">
    <mergeCell ref="DH17:DN17"/>
    <mergeCell ref="CT15:CZ16"/>
    <mergeCell ref="DA15:DG16"/>
    <mergeCell ref="DH15:DN16"/>
    <mergeCell ref="P17:U17"/>
    <mergeCell ref="P15:AA16"/>
    <mergeCell ref="CT17:CZ17"/>
    <mergeCell ref="DA17:DG17"/>
    <mergeCell ref="CM15:CS16"/>
    <mergeCell ref="A9:BX9"/>
    <mergeCell ref="P14:BW14"/>
    <mergeCell ref="C14:C18"/>
    <mergeCell ref="V17:AA17"/>
    <mergeCell ref="CM17:CS17"/>
    <mergeCell ref="A13:BX13"/>
    <mergeCell ref="AN15:AY16"/>
    <mergeCell ref="AN17:AS17"/>
    <mergeCell ref="AT17:AY17"/>
    <mergeCell ref="AZ15:BK16"/>
    <mergeCell ref="AZ17:BE17"/>
    <mergeCell ref="BF17:BK17"/>
    <mergeCell ref="J17:O17"/>
    <mergeCell ref="A4:BX4"/>
    <mergeCell ref="A11:BX11"/>
    <mergeCell ref="BL17:BQ17"/>
    <mergeCell ref="BR17:BW17"/>
    <mergeCell ref="BL15:BW16"/>
    <mergeCell ref="B14:B18"/>
    <mergeCell ref="A14:A18"/>
    <mergeCell ref="BX14:BX18"/>
    <mergeCell ref="A6:BX6"/>
    <mergeCell ref="A7:BX7"/>
    <mergeCell ref="A12:BX12"/>
    <mergeCell ref="D17:I17"/>
    <mergeCell ref="D14:O16"/>
    <mergeCell ref="AB15:AM16"/>
    <mergeCell ref="AB17:AG17"/>
    <mergeCell ref="AH17:AM17"/>
  </mergeCells>
  <phoneticPr fontId="33" type="noConversion"/>
  <printOptions horizontalCentered="1"/>
  <pageMargins left="0.31496062992125984" right="0.31496062992125984" top="0.35433070866141736" bottom="0.35433070866141736" header="0.31496062992125984" footer="0.31496062992125984"/>
  <pageSetup paperSize="8" scale="17" orientation="landscape" horizontalDpi="1200" r:id="rId1"/>
  <colBreaks count="1" manualBreakCount="1">
    <brk id="39" max="86" man="1"/>
  </colBreaks>
  <ignoredErrors>
    <ignoredError sqref="D78:U78 D27:U27 AB78:AG78 AN27:AS27 AZ78:BE78 BL27:BQ27 AN78:AS78 AB27:AG27 V27:AA27 AH56:AM56 AZ27:BE27 AT78:AY78 BL78:BQ78 BF56:BK56 BR56:BW56" formulaRange="1"/>
    <ignoredError sqref="D19:AA19 AB19:AM19 AN19:AY19 AZ19:BK19 BL19:BW19 A54" twoDigitTextYear="1"/>
    <ignoredError sqref="BX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2025-04-24T04:12:18Z</cp:lastPrinted>
  <dcterms:created xsi:type="dcterms:W3CDTF">2009-07-27T10:10:26Z</dcterms:created>
  <dcterms:modified xsi:type="dcterms:W3CDTF">2025-10-30T11:49:12Z</dcterms:modified>
</cp:coreProperties>
</file>